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JPE\Javna_Narocila\JAVNA NAROČILA 2024\SOT\JPE-SOT-224-24 Dobava ventilov in rezervnih delov za parno omrežje\"/>
    </mc:Choice>
  </mc:AlternateContent>
  <bookViews>
    <workbookView xWindow="0" yWindow="0" windowWidth="21570" windowHeight="9525"/>
  </bookViews>
  <sheets>
    <sheet name="VENTILI KLINGER" sheetId="1" r:id="rId1"/>
  </sheets>
  <definedNames>
    <definedName name="_xlnm.Print_Area" localSheetId="0">'VENTILI KLINGER'!$A$1:$H$159</definedName>
  </definedNames>
  <calcPr calcId="162913"/>
</workbook>
</file>

<file path=xl/calcChain.xml><?xml version="1.0" encoding="utf-8"?>
<calcChain xmlns="http://schemas.openxmlformats.org/spreadsheetml/2006/main">
  <c r="H136" i="1" l="1"/>
  <c r="H135" i="1"/>
  <c r="H134" i="1"/>
  <c r="H133" i="1"/>
  <c r="H132" i="1"/>
  <c r="H131" i="1"/>
  <c r="H130" i="1"/>
  <c r="H129" i="1"/>
  <c r="H128" i="1"/>
  <c r="H137" i="1" l="1"/>
  <c r="H123" i="1"/>
  <c r="H122" i="1"/>
  <c r="H121" i="1"/>
  <c r="H120" i="1"/>
  <c r="H119" i="1"/>
  <c r="H118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97" i="1"/>
  <c r="H96" i="1"/>
  <c r="H95" i="1"/>
  <c r="H94" i="1"/>
  <c r="H93" i="1"/>
  <c r="H92" i="1"/>
  <c r="H87" i="1"/>
  <c r="H86" i="1"/>
  <c r="H85" i="1"/>
  <c r="H84" i="1"/>
  <c r="H83" i="1"/>
  <c r="H82" i="1"/>
  <c r="H77" i="1"/>
  <c r="H76" i="1"/>
  <c r="H75" i="1"/>
  <c r="H74" i="1"/>
  <c r="H73" i="1"/>
  <c r="H72" i="1"/>
  <c r="H124" i="1" l="1"/>
  <c r="H114" i="1"/>
  <c r="H98" i="1"/>
  <c r="H88" i="1"/>
  <c r="H78" i="1"/>
  <c r="H67" i="1"/>
  <c r="H66" i="1"/>
  <c r="H65" i="1"/>
  <c r="H64" i="1"/>
  <c r="H63" i="1"/>
  <c r="H62" i="1"/>
  <c r="H61" i="1"/>
  <c r="H60" i="1"/>
  <c r="H59" i="1"/>
  <c r="H58" i="1"/>
  <c r="H57" i="1"/>
  <c r="H56" i="1"/>
  <c r="H51" i="1"/>
  <c r="H50" i="1"/>
  <c r="H49" i="1"/>
  <c r="H48" i="1"/>
  <c r="H47" i="1"/>
  <c r="H46" i="1"/>
  <c r="H45" i="1"/>
  <c r="H44" i="1"/>
  <c r="H43" i="1"/>
  <c r="H42" i="1"/>
  <c r="H41" i="1"/>
  <c r="H40" i="1"/>
  <c r="H68" i="1" l="1"/>
  <c r="H52" i="1"/>
  <c r="H139" i="1" l="1"/>
  <c r="H33" i="1"/>
  <c r="H144" i="1" l="1"/>
  <c r="H143" i="1"/>
  <c r="H30" i="1"/>
  <c r="H31" i="1"/>
  <c r="H32" i="1"/>
  <c r="H145" i="1" l="1"/>
  <c r="F150" i="1" s="1"/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4" i="1" l="1"/>
  <c r="F148" i="1" s="1"/>
  <c r="F149" i="1" l="1"/>
  <c r="F151" i="1" s="1"/>
</calcChain>
</file>

<file path=xl/sharedStrings.xml><?xml version="1.0" encoding="utf-8"?>
<sst xmlns="http://schemas.openxmlformats.org/spreadsheetml/2006/main" count="399" uniqueCount="151">
  <si>
    <t>št. artikla</t>
  </si>
  <si>
    <t xml:space="preserve">DN 200 </t>
  </si>
  <si>
    <t>DN 150</t>
  </si>
  <si>
    <t xml:space="preserve">DN 125 </t>
  </si>
  <si>
    <t xml:space="preserve">DN 100 </t>
  </si>
  <si>
    <t xml:space="preserve">DN 80 </t>
  </si>
  <si>
    <t xml:space="preserve">DN 65 </t>
  </si>
  <si>
    <t xml:space="preserve">DN 50 </t>
  </si>
  <si>
    <t>E10255V</t>
  </si>
  <si>
    <t xml:space="preserve">DN 40 </t>
  </si>
  <si>
    <t>E10254V</t>
  </si>
  <si>
    <t xml:space="preserve">DN 32 </t>
  </si>
  <si>
    <t>E10253V</t>
  </si>
  <si>
    <t xml:space="preserve">DN 25 </t>
  </si>
  <si>
    <t>E10252V</t>
  </si>
  <si>
    <t xml:space="preserve">DN 20 </t>
  </si>
  <si>
    <t>E10341V</t>
  </si>
  <si>
    <t xml:space="preserve">DN 15 </t>
  </si>
  <si>
    <t>E10340V</t>
  </si>
  <si>
    <t>Dimenzije ventilov</t>
  </si>
  <si>
    <t>REKAPITULACIJA</t>
  </si>
  <si>
    <t>VENTIL ZAPORNI BATNI DN 15 PN 16 KLINGER</t>
  </si>
  <si>
    <t>VENTIL ZAPORNI BATNI DN 20 PN 16 KLINGER</t>
  </si>
  <si>
    <t>VENTIL ZAPORNI BATNI DN 25 PN 16 KLINGER</t>
  </si>
  <si>
    <t>VENTIL ZAPORNI BATNI DN 32 PN 16 KLINGER</t>
  </si>
  <si>
    <t>VENTIL ZAPORNI BATNI DN 40 PN 16 KLINGER</t>
  </si>
  <si>
    <t>VENTIL ZAPORNI BATNI DN 50 PN 16 KLINGER</t>
  </si>
  <si>
    <t>VENTIL ZAPORNI BATNI DN 65 PN 16 KLINGER</t>
  </si>
  <si>
    <t>VENTIL ZAPORNI BATNI DN 80 PN 16 KLINGER</t>
  </si>
  <si>
    <t>VENTIL ZAPORNI BATNI DN 100 PN 16 KLINGER</t>
  </si>
  <si>
    <t>VENTIL ZAPORNI BATNI DN 125 PN 16 KLINGER</t>
  </si>
  <si>
    <t>VENTIL ZAPORNI BATNI DN 150 PN 16 KLINGER</t>
  </si>
  <si>
    <t>VENTIL ZAPORNI BATNI DN 15 PN 40 KLINGER</t>
  </si>
  <si>
    <t>VENTIL ZAPORNI BATNI DN 20 PN 40 KLINGER</t>
  </si>
  <si>
    <t>VENTIL ZAPORNI BATNI DN 25 PN 40 KLINGER</t>
  </si>
  <si>
    <t>VENTIL ZAPORNI BATNI DN 32 PN 40 KLINGER</t>
  </si>
  <si>
    <t>VENTIL ZAPORNI BATNI DN 40 PN 40 KLINGER</t>
  </si>
  <si>
    <t>VENTIL ZAPORNI BATNI DN 50 PN 40 KLINGER</t>
  </si>
  <si>
    <t>VENTIL ZAPORNI BATNI DN 65 PN 40 KLINGER</t>
  </si>
  <si>
    <t>VENTIL ZAPORNI BATNI DN 80 PN 40 KLINGER</t>
  </si>
  <si>
    <t>VENTIL ZAPORNI BATNI DN 100 PN 40 KLINGER</t>
  </si>
  <si>
    <t>VENTIL ZAPORNI BATNI DN 125 PN 40 KLINGER</t>
  </si>
  <si>
    <t>VENTIL ZAPORNI BATNI DN 150 PN 40 KLINGER</t>
  </si>
  <si>
    <t>VENTIL ZAPORNI BATNI DN 200 PN 40 KLINGER</t>
  </si>
  <si>
    <t>Steklo vodokazno A-IX</t>
  </si>
  <si>
    <t>Steklo vodokazno TA-28/VII garnitura</t>
  </si>
  <si>
    <t>H075461</t>
  </si>
  <si>
    <t>H075462</t>
  </si>
  <si>
    <t>H075463</t>
  </si>
  <si>
    <t>H075464</t>
  </si>
  <si>
    <t>H075465</t>
  </si>
  <si>
    <t>H075466</t>
  </si>
  <si>
    <t>H072913</t>
  </si>
  <si>
    <t>H072914</t>
  </si>
  <si>
    <t>H072915</t>
  </si>
  <si>
    <t>H072916</t>
  </si>
  <si>
    <t>H072917</t>
  </si>
  <si>
    <t>H075473</t>
  </si>
  <si>
    <t>H075474</t>
  </si>
  <si>
    <t>H075475</t>
  </si>
  <si>
    <t>H075476</t>
  </si>
  <si>
    <t>H075477</t>
  </si>
  <si>
    <t>H075478</t>
  </si>
  <si>
    <t>H072901</t>
  </si>
  <si>
    <t>H072902</t>
  </si>
  <si>
    <t>H072903</t>
  </si>
  <si>
    <t>H072904</t>
  </si>
  <si>
    <t>H072905</t>
  </si>
  <si>
    <t>H072906</t>
  </si>
  <si>
    <t>VENTIL BKH 10L 08 3153 1 PN100</t>
  </si>
  <si>
    <t>VENTIL KVRLN DN150 PN40</t>
  </si>
  <si>
    <t>VENTIL REGULACIJSKI KVRKN DN50 PN40</t>
  </si>
  <si>
    <t>VENTIL PS120100-160-000</t>
  </si>
  <si>
    <t>A100645</t>
  </si>
  <si>
    <t>A100644</t>
  </si>
  <si>
    <t>A100643</t>
  </si>
  <si>
    <t>A100642</t>
  </si>
  <si>
    <t>A100641</t>
  </si>
  <si>
    <t>A100640</t>
  </si>
  <si>
    <t>Steklena cev za nivokaz 24x1,8x150</t>
  </si>
  <si>
    <t>Steklo refleksno B-VII</t>
  </si>
  <si>
    <t>R001228</t>
  </si>
  <si>
    <t>R01074 (5kos)</t>
  </si>
  <si>
    <t>R01073 (5kos)</t>
  </si>
  <si>
    <t>R01072 (10kos)</t>
  </si>
  <si>
    <t>R01071 (10kos)</t>
  </si>
  <si>
    <t>R01070 (10kos)</t>
  </si>
  <si>
    <t>R01069 (10kos)</t>
  </si>
  <si>
    <t>R01068 (10kos)</t>
  </si>
  <si>
    <t>R01067 (10kos)</t>
  </si>
  <si>
    <t>R01066 (20kos)</t>
  </si>
  <si>
    <t>R01065 (25kos)</t>
  </si>
  <si>
    <t>R01064 (25kos)</t>
  </si>
  <si>
    <t>R01063 (25kos)</t>
  </si>
  <si>
    <t>Steklo odokazno A7 s pripadajočo sludo</t>
  </si>
  <si>
    <t>Plošča tesnilna PSM 050B dimenzije 1000x1000</t>
  </si>
  <si>
    <t>Plošča tesnilna PSM 200 dimenzije 1000x1000</t>
  </si>
  <si>
    <t>Plošča tesnilna PSM 300 dimenzije 1000x1000</t>
  </si>
  <si>
    <t>R001237</t>
  </si>
  <si>
    <t>Zap. št.</t>
  </si>
  <si>
    <t>Cena na enoto mere
v EUR brez DDV</t>
  </si>
  <si>
    <t>R001226</t>
  </si>
  <si>
    <t xml:space="preserve">Količina </t>
  </si>
  <si>
    <t>Enota mere</t>
  </si>
  <si>
    <t>Skupaj 
v EUR brez DDV</t>
  </si>
  <si>
    <t>kos</t>
  </si>
  <si>
    <t>IDENT</t>
  </si>
  <si>
    <t xml:space="preserve">Naziv </t>
  </si>
  <si>
    <t>Št. artikla</t>
  </si>
  <si>
    <t xml:space="preserve">IDENT </t>
  </si>
  <si>
    <t>A - Bat ventila</t>
  </si>
  <si>
    <t>Količina</t>
  </si>
  <si>
    <t>SKUPAJ A v EUR brez DDV za ENO LETO:</t>
  </si>
  <si>
    <t>B - Obroč tesnilni bata</t>
  </si>
  <si>
    <t>C - Obroč tesnilni ohišja</t>
  </si>
  <si>
    <t>SKUPAJ C v EUR brez DDV za ENO LETO:</t>
  </si>
  <si>
    <t>SKUPAJ B v EUR brez DDV za ENO LETO:</t>
  </si>
  <si>
    <t>D - Obroč tesnilni vretena</t>
  </si>
  <si>
    <t>SKUPAJ D v EUR brez DDV za ENO LETO:</t>
  </si>
  <si>
    <t>E - Vreteno ventila</t>
  </si>
  <si>
    <t>SKUPAJ E v EUR brez DDV za ENO LETO:</t>
  </si>
  <si>
    <t>F - Košara ventila</t>
  </si>
  <si>
    <t>SKUPAJ F v EUR brez DDV za ENO LETO:</t>
  </si>
  <si>
    <t>G - Gred bata</t>
  </si>
  <si>
    <t>SKUPAJ G v EUR brez DDV za ENO LETO:</t>
  </si>
  <si>
    <t xml:space="preserve">1.1. - REZERVNI DELI </t>
  </si>
  <si>
    <t>SKUPAJ VENTILI KSB v EUR brez DDV za ENO LETO:</t>
  </si>
  <si>
    <t>1.1.</t>
  </si>
  <si>
    <t>2.</t>
  </si>
  <si>
    <t>REZERVNI DELI</t>
  </si>
  <si>
    <t>SKUPAJ REKAPITULACIJA v EUR brez DDV za ENO LETO:</t>
  </si>
  <si>
    <t>JPE-SOT-224/24  Ponudbeni predračun</t>
  </si>
  <si>
    <t>Priloga 2/1</t>
  </si>
  <si>
    <t>V/Na __________________, dne__________________</t>
  </si>
  <si>
    <t>__________________________________</t>
  </si>
  <si>
    <t>(naziv ponudnika)</t>
  </si>
  <si>
    <t>Žig ponudnika:</t>
  </si>
  <si>
    <t>___________________________________</t>
  </si>
  <si>
    <t>(ime in priimek ter podpis odgovorne osebe)</t>
  </si>
  <si>
    <t>Dobava ventilov in rezervnih delov za parno omrežje</t>
  </si>
  <si>
    <t>SKUPAJ REZERVNI DELI: A + B + C+ D + E + F + G + H  v EUR brez DDV za ENO LETO:</t>
  </si>
  <si>
    <t>SKUPAJ  VENTILI v EUR brez DDV za ENO LETO:</t>
  </si>
  <si>
    <t>VENTILI KLINGER</t>
  </si>
  <si>
    <t>H. VODOKAZNA STEKLA KLINGER</t>
  </si>
  <si>
    <t>SKUPAJ VODOKAZNA STEKLA KLINGER v EUR brez DDV za ENO LETO:</t>
  </si>
  <si>
    <t>Steklo vodokazno B IX</t>
  </si>
  <si>
    <t>1 - VENTILI KLINGER</t>
  </si>
  <si>
    <t>VENTILI KSB</t>
  </si>
  <si>
    <t>2. VENTILI KSB</t>
  </si>
  <si>
    <t>VENTIL KSB NORI 40 ZXL DN 250 PN 25 GP 240</t>
  </si>
  <si>
    <t>VENTIL KSB NORI 40 ZXL DN 300 PN 25 GP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</si>
</sst>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[$€-1]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 applyFill="0">
      <alignment vertical="justify"/>
    </xf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</cellStyleXfs>
  <cellXfs count="110">
    <xf numFmtId="0" fontId="0" fillId="0" borderId="0" xfId="0"/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top"/>
    </xf>
    <xf numFmtId="0" fontId="5" fillId="0" borderId="1" xfId="0" applyNumberFormat="1" applyFont="1" applyBorder="1" applyAlignment="1">
      <alignment horizontal="center" wrapText="1"/>
    </xf>
    <xf numFmtId="167" fontId="5" fillId="0" borderId="1" xfId="1" applyNumberFormat="1" applyFont="1" applyBorder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4" fontId="6" fillId="0" borderId="0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167" fontId="6" fillId="0" borderId="1" xfId="0" applyNumberFormat="1" applyFont="1" applyBorder="1"/>
    <xf numFmtId="4" fontId="5" fillId="0" borderId="0" xfId="0" applyNumberFormat="1" applyFont="1"/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4" fontId="5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2" borderId="1" xfId="6" applyFont="1" applyFill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/>
    </xf>
    <xf numFmtId="0" fontId="6" fillId="0" borderId="8" xfId="0" applyFont="1" applyBorder="1" applyProtection="1">
      <protection locked="0"/>
    </xf>
    <xf numFmtId="0" fontId="6" fillId="0" borderId="8" xfId="0" applyFont="1" applyBorder="1" applyAlignment="1" applyProtection="1">
      <alignment horizontal="center"/>
      <protection locked="0"/>
    </xf>
    <xf numFmtId="164" fontId="6" fillId="0" borderId="7" xfId="0" applyNumberFormat="1" applyFont="1" applyBorder="1"/>
    <xf numFmtId="1" fontId="5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5" fillId="0" borderId="1" xfId="6" applyFont="1" applyBorder="1" applyAlignment="1">
      <alignment horizontal="center"/>
    </xf>
    <xf numFmtId="0" fontId="5" fillId="0" borderId="1" xfId="6" applyFont="1" applyBorder="1"/>
    <xf numFmtId="0" fontId="5" fillId="0" borderId="1" xfId="6" applyFont="1" applyBorder="1" applyAlignment="1">
      <alignment horizontal="center" vertical="top"/>
    </xf>
    <xf numFmtId="0" fontId="5" fillId="0" borderId="6" xfId="6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7" xfId="0" applyFont="1" applyBorder="1" applyAlignment="1" applyProtection="1">
      <alignment horizontal="center"/>
      <protection locked="0"/>
    </xf>
    <xf numFmtId="0" fontId="5" fillId="0" borderId="0" xfId="0" applyFont="1" applyBorder="1" applyAlignment="1">
      <alignment horizontal="left" vertical="center"/>
    </xf>
    <xf numFmtId="4" fontId="7" fillId="0" borderId="0" xfId="0" applyNumberFormat="1" applyFont="1" applyBorder="1"/>
    <xf numFmtId="0" fontId="7" fillId="0" borderId="0" xfId="0" applyFont="1"/>
    <xf numFmtId="4" fontId="7" fillId="0" borderId="0" xfId="0" applyNumberFormat="1" applyFont="1"/>
    <xf numFmtId="0" fontId="5" fillId="2" borderId="1" xfId="6" applyFont="1" applyFill="1" applyBorder="1" applyAlignment="1">
      <alignment horizontal="center" vertical="top"/>
    </xf>
    <xf numFmtId="0" fontId="6" fillId="0" borderId="14" xfId="0" applyFont="1" applyBorder="1" applyAlignment="1">
      <alignment horizontal="center" vertical="center"/>
    </xf>
    <xf numFmtId="16" fontId="6" fillId="0" borderId="14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67" fontId="5" fillId="3" borderId="1" xfId="1" applyNumberFormat="1" applyFont="1" applyFill="1" applyBorder="1" applyAlignment="1">
      <alignment vertical="top"/>
    </xf>
    <xf numFmtId="167" fontId="5" fillId="3" borderId="1" xfId="0" applyNumberFormat="1" applyFont="1" applyFill="1" applyBorder="1" applyAlignment="1">
      <alignment vertical="top"/>
    </xf>
    <xf numFmtId="167" fontId="5" fillId="3" borderId="1" xfId="6" applyNumberFormat="1" applyFont="1" applyFill="1" applyBorder="1" applyAlignment="1">
      <alignment horizontal="right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167" fontId="5" fillId="3" borderId="1" xfId="0" applyNumberFormat="1" applyFont="1" applyFill="1" applyBorder="1" applyProtection="1">
      <protection locked="0"/>
    </xf>
    <xf numFmtId="167" fontId="5" fillId="3" borderId="1" xfId="0" applyNumberFormat="1" applyFont="1" applyFill="1" applyBorder="1" applyAlignment="1" applyProtection="1">
      <alignment horizontal="right"/>
      <protection locked="0"/>
    </xf>
    <xf numFmtId="2" fontId="5" fillId="3" borderId="1" xfId="0" applyNumberFormat="1" applyFont="1" applyFill="1" applyBorder="1" applyProtection="1">
      <protection locked="0"/>
    </xf>
    <xf numFmtId="167" fontId="5" fillId="3" borderId="6" xfId="6" applyNumberFormat="1" applyFont="1" applyFill="1" applyBorder="1" applyAlignment="1">
      <alignment horizontal="right"/>
    </xf>
    <xf numFmtId="4" fontId="6" fillId="3" borderId="12" xfId="0" applyNumberFormat="1" applyFont="1" applyFill="1" applyBorder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left"/>
    </xf>
    <xf numFmtId="4" fontId="8" fillId="0" borderId="0" xfId="0" applyNumberFormat="1" applyFont="1"/>
    <xf numFmtId="4" fontId="6" fillId="4" borderId="19" xfId="0" applyNumberFormat="1" applyFont="1" applyFill="1" applyBorder="1" applyAlignment="1">
      <alignment horizontal="right" vertical="center"/>
    </xf>
    <xf numFmtId="4" fontId="6" fillId="4" borderId="13" xfId="0" applyNumberFormat="1" applyFont="1" applyFill="1" applyBorder="1" applyAlignment="1">
      <alignment horizontal="right" vertical="center"/>
    </xf>
    <xf numFmtId="0" fontId="5" fillId="0" borderId="0" xfId="0" applyFont="1" applyBorder="1"/>
    <xf numFmtId="167" fontId="6" fillId="0" borderId="0" xfId="0" applyNumberFormat="1" applyFont="1" applyBorder="1"/>
    <xf numFmtId="0" fontId="5" fillId="2" borderId="6" xfId="6" applyFont="1" applyFill="1" applyBorder="1" applyAlignment="1">
      <alignment horizontal="center" vertical="top"/>
    </xf>
    <xf numFmtId="0" fontId="5" fillId="4" borderId="6" xfId="6" applyFont="1" applyFill="1" applyBorder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3" borderId="20" xfId="0" applyFont="1" applyFill="1" applyBorder="1" applyAlignment="1">
      <alignment horizontal="right" vertical="center"/>
    </xf>
    <xf numFmtId="0" fontId="5" fillId="3" borderId="10" xfId="0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2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</cellXfs>
  <cellStyles count="7">
    <cellStyle name="Navadno" xfId="0" builtinId="0"/>
    <cellStyle name="Navadno 2" xfId="1"/>
    <cellStyle name="Navadno 3" xfId="6"/>
    <cellStyle name="Odstotek 2" xfId="2"/>
    <cellStyle name="Popis Evo" xfId="3"/>
    <cellStyle name="Valuta 2" xfId="4"/>
    <cellStyle name="Vejic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2"/>
  <sheetViews>
    <sheetView tabSelected="1" topLeftCell="A124" zoomScale="130" zoomScaleNormal="130" workbookViewId="0">
      <selection activeCell="L144" sqref="L144"/>
    </sheetView>
  </sheetViews>
  <sheetFormatPr defaultRowHeight="14.25" x14ac:dyDescent="0.2"/>
  <cols>
    <col min="1" max="1" width="11.28515625" style="11" customWidth="1"/>
    <col min="2" max="2" width="12.85546875" style="11" hidden="1" customWidth="1"/>
    <col min="3" max="3" width="50.85546875" style="8" customWidth="1"/>
    <col min="4" max="4" width="19.42578125" style="12" customWidth="1"/>
    <col min="5" max="5" width="9.42578125" style="12" customWidth="1"/>
    <col min="6" max="6" width="15.5703125" style="11" customWidth="1"/>
    <col min="7" max="7" width="19.85546875" style="10" customWidth="1"/>
    <col min="8" max="8" width="16" style="10" customWidth="1"/>
    <col min="9" max="9" width="8.5703125" style="8" customWidth="1"/>
    <col min="10" max="16384" width="9.140625" style="8"/>
  </cols>
  <sheetData>
    <row r="1" spans="1:8" ht="15" x14ac:dyDescent="0.2">
      <c r="A1" s="6" t="s">
        <v>131</v>
      </c>
      <c r="B1" s="7"/>
      <c r="D1" s="7"/>
      <c r="E1" s="7"/>
      <c r="F1" s="9"/>
    </row>
    <row r="2" spans="1:8" ht="15" x14ac:dyDescent="0.2">
      <c r="A2" s="6"/>
      <c r="B2" s="7"/>
      <c r="D2" s="7"/>
      <c r="E2" s="7"/>
      <c r="F2" s="9"/>
    </row>
    <row r="3" spans="1:8" ht="15" x14ac:dyDescent="0.2">
      <c r="A3" s="6" t="s">
        <v>139</v>
      </c>
      <c r="B3" s="7"/>
      <c r="D3" s="7"/>
      <c r="E3" s="7"/>
      <c r="F3" s="9"/>
      <c r="G3" s="70" t="s">
        <v>132</v>
      </c>
    </row>
    <row r="4" spans="1:8" ht="15" x14ac:dyDescent="0.2">
      <c r="C4" s="7"/>
      <c r="D4" s="7"/>
      <c r="E4" s="7"/>
    </row>
    <row r="5" spans="1:8" ht="15" x14ac:dyDescent="0.2">
      <c r="A5" s="6" t="s">
        <v>146</v>
      </c>
      <c r="B5" s="7"/>
    </row>
    <row r="6" spans="1:8" s="17" customFormat="1" ht="54.75" customHeight="1" x14ac:dyDescent="0.25">
      <c r="A6" s="13" t="s">
        <v>99</v>
      </c>
      <c r="B6" s="13" t="s">
        <v>106</v>
      </c>
      <c r="C6" s="13" t="s">
        <v>107</v>
      </c>
      <c r="D6" s="13" t="s">
        <v>108</v>
      </c>
      <c r="E6" s="14" t="s">
        <v>103</v>
      </c>
      <c r="F6" s="15" t="s">
        <v>102</v>
      </c>
      <c r="G6" s="16" t="s">
        <v>100</v>
      </c>
      <c r="H6" s="16" t="s">
        <v>104</v>
      </c>
    </row>
    <row r="7" spans="1:8" x14ac:dyDescent="0.2">
      <c r="A7" s="13">
        <v>1</v>
      </c>
      <c r="B7" s="18">
        <v>3004216</v>
      </c>
      <c r="C7" s="1" t="s">
        <v>21</v>
      </c>
      <c r="D7" s="2" t="s">
        <v>46</v>
      </c>
      <c r="E7" s="18" t="s">
        <v>105</v>
      </c>
      <c r="F7" s="19">
        <v>1</v>
      </c>
      <c r="G7" s="71"/>
      <c r="H7" s="20">
        <f t="shared" ref="H7:H8" si="0">(F7*G7)</f>
        <v>0</v>
      </c>
    </row>
    <row r="8" spans="1:8" x14ac:dyDescent="0.2">
      <c r="A8" s="13">
        <v>2</v>
      </c>
      <c r="B8" s="18">
        <v>3004217</v>
      </c>
      <c r="C8" s="1" t="s">
        <v>22</v>
      </c>
      <c r="D8" s="2" t="s">
        <v>47</v>
      </c>
      <c r="E8" s="18" t="s">
        <v>105</v>
      </c>
      <c r="F8" s="19">
        <v>1</v>
      </c>
      <c r="G8" s="72"/>
      <c r="H8" s="20">
        <f t="shared" si="0"/>
        <v>0</v>
      </c>
    </row>
    <row r="9" spans="1:8" x14ac:dyDescent="0.2">
      <c r="A9" s="13">
        <v>3</v>
      </c>
      <c r="B9" s="18">
        <v>3004218</v>
      </c>
      <c r="C9" s="1" t="s">
        <v>23</v>
      </c>
      <c r="D9" s="2" t="s">
        <v>48</v>
      </c>
      <c r="E9" s="18" t="s">
        <v>105</v>
      </c>
      <c r="F9" s="19">
        <v>1</v>
      </c>
      <c r="G9" s="72"/>
      <c r="H9" s="20">
        <f>(F9*G9)</f>
        <v>0</v>
      </c>
    </row>
    <row r="10" spans="1:8" x14ac:dyDescent="0.2">
      <c r="A10" s="13">
        <v>4</v>
      </c>
      <c r="B10" s="18">
        <v>3004756</v>
      </c>
      <c r="C10" s="1" t="s">
        <v>24</v>
      </c>
      <c r="D10" s="2" t="s">
        <v>49</v>
      </c>
      <c r="E10" s="18" t="s">
        <v>105</v>
      </c>
      <c r="F10" s="19">
        <v>1</v>
      </c>
      <c r="G10" s="72"/>
      <c r="H10" s="20">
        <f t="shared" ref="H10:H32" si="1">(F10*G10)</f>
        <v>0</v>
      </c>
    </row>
    <row r="11" spans="1:8" x14ac:dyDescent="0.2">
      <c r="A11" s="13">
        <v>5</v>
      </c>
      <c r="B11" s="18">
        <v>3004758</v>
      </c>
      <c r="C11" s="1" t="s">
        <v>25</v>
      </c>
      <c r="D11" s="2" t="s">
        <v>50</v>
      </c>
      <c r="E11" s="18" t="s">
        <v>105</v>
      </c>
      <c r="F11" s="19">
        <v>1</v>
      </c>
      <c r="G11" s="72"/>
      <c r="H11" s="20">
        <f t="shared" si="1"/>
        <v>0</v>
      </c>
    </row>
    <row r="12" spans="1:8" x14ac:dyDescent="0.2">
      <c r="A12" s="13">
        <v>6</v>
      </c>
      <c r="B12" s="18">
        <v>3004219</v>
      </c>
      <c r="C12" s="1" t="s">
        <v>26</v>
      </c>
      <c r="D12" s="2" t="s">
        <v>51</v>
      </c>
      <c r="E12" s="18" t="s">
        <v>105</v>
      </c>
      <c r="F12" s="19">
        <v>1</v>
      </c>
      <c r="G12" s="72"/>
      <c r="H12" s="20">
        <f t="shared" si="1"/>
        <v>0</v>
      </c>
    </row>
    <row r="13" spans="1:8" x14ac:dyDescent="0.2">
      <c r="A13" s="13">
        <v>7</v>
      </c>
      <c r="B13" s="18">
        <v>3004220</v>
      </c>
      <c r="C13" s="1" t="s">
        <v>27</v>
      </c>
      <c r="D13" s="2" t="s">
        <v>52</v>
      </c>
      <c r="E13" s="18" t="s">
        <v>105</v>
      </c>
      <c r="F13" s="19">
        <v>1</v>
      </c>
      <c r="G13" s="72"/>
      <c r="H13" s="20">
        <f t="shared" si="1"/>
        <v>0</v>
      </c>
    </row>
    <row r="14" spans="1:8" x14ac:dyDescent="0.2">
      <c r="A14" s="13">
        <v>8</v>
      </c>
      <c r="B14" s="18">
        <v>3004221</v>
      </c>
      <c r="C14" s="1" t="s">
        <v>28</v>
      </c>
      <c r="D14" s="2" t="s">
        <v>53</v>
      </c>
      <c r="E14" s="18" t="s">
        <v>105</v>
      </c>
      <c r="F14" s="19">
        <v>1</v>
      </c>
      <c r="G14" s="72"/>
      <c r="H14" s="20">
        <f t="shared" si="1"/>
        <v>0</v>
      </c>
    </row>
    <row r="15" spans="1:8" x14ac:dyDescent="0.2">
      <c r="A15" s="13">
        <v>9</v>
      </c>
      <c r="B15" s="18">
        <v>3004222</v>
      </c>
      <c r="C15" s="1" t="s">
        <v>29</v>
      </c>
      <c r="D15" s="2" t="s">
        <v>54</v>
      </c>
      <c r="E15" s="18" t="s">
        <v>105</v>
      </c>
      <c r="F15" s="19">
        <v>1</v>
      </c>
      <c r="G15" s="72"/>
      <c r="H15" s="20">
        <f t="shared" si="1"/>
        <v>0</v>
      </c>
    </row>
    <row r="16" spans="1:8" x14ac:dyDescent="0.2">
      <c r="A16" s="13">
        <v>10</v>
      </c>
      <c r="B16" s="18">
        <v>3004757</v>
      </c>
      <c r="C16" s="1" t="s">
        <v>30</v>
      </c>
      <c r="D16" s="2" t="s">
        <v>55</v>
      </c>
      <c r="E16" s="18" t="s">
        <v>105</v>
      </c>
      <c r="F16" s="19">
        <v>1</v>
      </c>
      <c r="G16" s="72"/>
      <c r="H16" s="20">
        <f t="shared" si="1"/>
        <v>0</v>
      </c>
    </row>
    <row r="17" spans="1:8" x14ac:dyDescent="0.2">
      <c r="A17" s="13">
        <v>11</v>
      </c>
      <c r="B17" s="18">
        <v>3004342</v>
      </c>
      <c r="C17" s="1" t="s">
        <v>31</v>
      </c>
      <c r="D17" s="2" t="s">
        <v>56</v>
      </c>
      <c r="E17" s="18" t="s">
        <v>105</v>
      </c>
      <c r="F17" s="19">
        <v>1</v>
      </c>
      <c r="G17" s="72"/>
      <c r="H17" s="20">
        <f t="shared" si="1"/>
        <v>0</v>
      </c>
    </row>
    <row r="18" spans="1:8" x14ac:dyDescent="0.2">
      <c r="A18" s="13">
        <v>12</v>
      </c>
      <c r="B18" s="18">
        <v>3004044</v>
      </c>
      <c r="C18" s="1" t="s">
        <v>32</v>
      </c>
      <c r="D18" s="2" t="s">
        <v>57</v>
      </c>
      <c r="E18" s="18" t="s">
        <v>105</v>
      </c>
      <c r="F18" s="19">
        <v>1</v>
      </c>
      <c r="G18" s="72"/>
      <c r="H18" s="20">
        <f t="shared" si="1"/>
        <v>0</v>
      </c>
    </row>
    <row r="19" spans="1:8" x14ac:dyDescent="0.2">
      <c r="A19" s="13">
        <v>13</v>
      </c>
      <c r="B19" s="18">
        <v>3003507</v>
      </c>
      <c r="C19" s="1" t="s">
        <v>33</v>
      </c>
      <c r="D19" s="2" t="s">
        <v>58</v>
      </c>
      <c r="E19" s="18" t="s">
        <v>105</v>
      </c>
      <c r="F19" s="19">
        <v>1</v>
      </c>
      <c r="G19" s="72"/>
      <c r="H19" s="20">
        <f t="shared" si="1"/>
        <v>0</v>
      </c>
    </row>
    <row r="20" spans="1:8" x14ac:dyDescent="0.2">
      <c r="A20" s="13">
        <v>14</v>
      </c>
      <c r="B20" s="18">
        <v>3004045</v>
      </c>
      <c r="C20" s="1" t="s">
        <v>34</v>
      </c>
      <c r="D20" s="2" t="s">
        <v>59</v>
      </c>
      <c r="E20" s="18" t="s">
        <v>105</v>
      </c>
      <c r="F20" s="19">
        <v>1</v>
      </c>
      <c r="G20" s="72"/>
      <c r="H20" s="20">
        <f t="shared" si="1"/>
        <v>0</v>
      </c>
    </row>
    <row r="21" spans="1:8" x14ac:dyDescent="0.2">
      <c r="A21" s="13">
        <v>15</v>
      </c>
      <c r="B21" s="18">
        <v>3004046</v>
      </c>
      <c r="C21" s="1" t="s">
        <v>35</v>
      </c>
      <c r="D21" s="2" t="s">
        <v>60</v>
      </c>
      <c r="E21" s="18" t="s">
        <v>105</v>
      </c>
      <c r="F21" s="19">
        <v>1</v>
      </c>
      <c r="G21" s="72"/>
      <c r="H21" s="20">
        <f t="shared" si="1"/>
        <v>0</v>
      </c>
    </row>
    <row r="22" spans="1:8" x14ac:dyDescent="0.2">
      <c r="A22" s="13">
        <v>16</v>
      </c>
      <c r="B22" s="18">
        <v>3004093</v>
      </c>
      <c r="C22" s="1" t="s">
        <v>36</v>
      </c>
      <c r="D22" s="2" t="s">
        <v>61</v>
      </c>
      <c r="E22" s="18" t="s">
        <v>105</v>
      </c>
      <c r="F22" s="19">
        <v>1</v>
      </c>
      <c r="G22" s="72"/>
      <c r="H22" s="20">
        <f t="shared" si="1"/>
        <v>0</v>
      </c>
    </row>
    <row r="23" spans="1:8" x14ac:dyDescent="0.2">
      <c r="A23" s="13">
        <v>17</v>
      </c>
      <c r="B23" s="18">
        <v>3005585</v>
      </c>
      <c r="C23" s="1" t="s">
        <v>37</v>
      </c>
      <c r="D23" s="2" t="s">
        <v>62</v>
      </c>
      <c r="E23" s="18" t="s">
        <v>105</v>
      </c>
      <c r="F23" s="19">
        <v>1</v>
      </c>
      <c r="G23" s="72"/>
      <c r="H23" s="20">
        <f t="shared" si="1"/>
        <v>0</v>
      </c>
    </row>
    <row r="24" spans="1:8" x14ac:dyDescent="0.2">
      <c r="A24" s="13">
        <v>18</v>
      </c>
      <c r="B24" s="18">
        <v>3003509</v>
      </c>
      <c r="C24" s="1" t="s">
        <v>38</v>
      </c>
      <c r="D24" s="2" t="s">
        <v>63</v>
      </c>
      <c r="E24" s="18" t="s">
        <v>105</v>
      </c>
      <c r="F24" s="19">
        <v>1</v>
      </c>
      <c r="G24" s="72"/>
      <c r="H24" s="20">
        <f t="shared" si="1"/>
        <v>0</v>
      </c>
    </row>
    <row r="25" spans="1:8" x14ac:dyDescent="0.2">
      <c r="A25" s="13">
        <v>19</v>
      </c>
      <c r="B25" s="18">
        <v>3003510</v>
      </c>
      <c r="C25" s="1" t="s">
        <v>39</v>
      </c>
      <c r="D25" s="2" t="s">
        <v>64</v>
      </c>
      <c r="E25" s="18" t="s">
        <v>105</v>
      </c>
      <c r="F25" s="19">
        <v>1</v>
      </c>
      <c r="G25" s="72"/>
      <c r="H25" s="20">
        <f t="shared" si="1"/>
        <v>0</v>
      </c>
    </row>
    <row r="26" spans="1:8" x14ac:dyDescent="0.2">
      <c r="A26" s="13">
        <v>20</v>
      </c>
      <c r="B26" s="18">
        <v>3003928</v>
      </c>
      <c r="C26" s="1" t="s">
        <v>40</v>
      </c>
      <c r="D26" s="2" t="s">
        <v>65</v>
      </c>
      <c r="E26" s="18" t="s">
        <v>105</v>
      </c>
      <c r="F26" s="19">
        <v>1</v>
      </c>
      <c r="G26" s="72"/>
      <c r="H26" s="20">
        <f t="shared" si="1"/>
        <v>0</v>
      </c>
    </row>
    <row r="27" spans="1:8" x14ac:dyDescent="0.2">
      <c r="A27" s="13">
        <v>21</v>
      </c>
      <c r="B27" s="18">
        <v>3003511</v>
      </c>
      <c r="C27" s="1" t="s">
        <v>41</v>
      </c>
      <c r="D27" s="2" t="s">
        <v>66</v>
      </c>
      <c r="E27" s="18" t="s">
        <v>105</v>
      </c>
      <c r="F27" s="19">
        <v>1</v>
      </c>
      <c r="G27" s="72"/>
      <c r="H27" s="20">
        <f t="shared" si="1"/>
        <v>0</v>
      </c>
    </row>
    <row r="28" spans="1:8" x14ac:dyDescent="0.2">
      <c r="A28" s="13">
        <v>22</v>
      </c>
      <c r="B28" s="18">
        <v>3005586</v>
      </c>
      <c r="C28" s="1" t="s">
        <v>42</v>
      </c>
      <c r="D28" s="2" t="s">
        <v>67</v>
      </c>
      <c r="E28" s="18" t="s">
        <v>105</v>
      </c>
      <c r="F28" s="19">
        <v>1</v>
      </c>
      <c r="G28" s="72"/>
      <c r="H28" s="20">
        <f t="shared" si="1"/>
        <v>0</v>
      </c>
    </row>
    <row r="29" spans="1:8" x14ac:dyDescent="0.2">
      <c r="A29" s="13">
        <v>23</v>
      </c>
      <c r="B29" s="18">
        <v>3003512</v>
      </c>
      <c r="C29" s="1" t="s">
        <v>43</v>
      </c>
      <c r="D29" s="2" t="s">
        <v>68</v>
      </c>
      <c r="E29" s="18" t="s">
        <v>105</v>
      </c>
      <c r="F29" s="19">
        <v>1</v>
      </c>
      <c r="G29" s="72"/>
      <c r="H29" s="20">
        <f t="shared" si="1"/>
        <v>0</v>
      </c>
    </row>
    <row r="30" spans="1:8" x14ac:dyDescent="0.2">
      <c r="A30" s="13">
        <v>24</v>
      </c>
      <c r="B30" s="18">
        <v>3022816</v>
      </c>
      <c r="C30" s="1" t="s">
        <v>69</v>
      </c>
      <c r="D30" s="21"/>
      <c r="E30" s="18" t="s">
        <v>105</v>
      </c>
      <c r="F30" s="19">
        <v>1</v>
      </c>
      <c r="G30" s="72"/>
      <c r="H30" s="20">
        <f t="shared" si="1"/>
        <v>0</v>
      </c>
    </row>
    <row r="31" spans="1:8" x14ac:dyDescent="0.2">
      <c r="A31" s="13">
        <v>25</v>
      </c>
      <c r="B31" s="18">
        <v>3024752</v>
      </c>
      <c r="C31" s="1" t="s">
        <v>70</v>
      </c>
      <c r="D31" s="21"/>
      <c r="E31" s="18" t="s">
        <v>105</v>
      </c>
      <c r="F31" s="19">
        <v>1</v>
      </c>
      <c r="G31" s="72"/>
      <c r="H31" s="20">
        <f t="shared" si="1"/>
        <v>0</v>
      </c>
    </row>
    <row r="32" spans="1:8" x14ac:dyDescent="0.2">
      <c r="A32" s="13">
        <v>26</v>
      </c>
      <c r="B32" s="18">
        <v>3023968</v>
      </c>
      <c r="C32" s="1" t="s">
        <v>71</v>
      </c>
      <c r="D32" s="21"/>
      <c r="E32" s="18" t="s">
        <v>105</v>
      </c>
      <c r="F32" s="19">
        <v>1</v>
      </c>
      <c r="G32" s="72"/>
      <c r="H32" s="20">
        <f t="shared" si="1"/>
        <v>0</v>
      </c>
    </row>
    <row r="33" spans="1:9" x14ac:dyDescent="0.2">
      <c r="A33" s="13">
        <v>27</v>
      </c>
      <c r="B33" s="18">
        <v>3024754</v>
      </c>
      <c r="C33" s="1" t="s">
        <v>72</v>
      </c>
      <c r="D33" s="21"/>
      <c r="E33" s="18" t="s">
        <v>105</v>
      </c>
      <c r="F33" s="19">
        <v>1</v>
      </c>
      <c r="G33" s="72"/>
      <c r="H33" s="20">
        <f>(F33*G33)</f>
        <v>0</v>
      </c>
    </row>
    <row r="34" spans="1:9" s="25" customFormat="1" ht="15" x14ac:dyDescent="0.25">
      <c r="A34" s="22"/>
      <c r="B34" s="23"/>
      <c r="C34" s="98" t="s">
        <v>141</v>
      </c>
      <c r="D34" s="99"/>
      <c r="E34" s="99"/>
      <c r="F34" s="99"/>
      <c r="G34" s="100"/>
      <c r="H34" s="24">
        <f>SUM(H7:H33)</f>
        <v>0</v>
      </c>
    </row>
    <row r="35" spans="1:9" s="25" customFormat="1" ht="15" x14ac:dyDescent="0.25">
      <c r="A35" s="26"/>
      <c r="B35" s="26"/>
      <c r="C35" s="27"/>
      <c r="D35" s="27"/>
      <c r="E35" s="27"/>
      <c r="F35" s="27"/>
      <c r="G35" s="27"/>
      <c r="H35" s="28"/>
    </row>
    <row r="36" spans="1:9" s="25" customFormat="1" ht="15" x14ac:dyDescent="0.25">
      <c r="A36" s="26"/>
      <c r="B36" s="26"/>
      <c r="C36" s="27"/>
      <c r="D36" s="27"/>
      <c r="E36" s="27"/>
      <c r="F36" s="27"/>
      <c r="G36" s="27"/>
      <c r="H36" s="28"/>
    </row>
    <row r="37" spans="1:9" s="25" customFormat="1" ht="15" x14ac:dyDescent="0.25">
      <c r="A37" s="6" t="s">
        <v>125</v>
      </c>
      <c r="C37" s="7"/>
      <c r="D37" s="8"/>
      <c r="E37" s="12"/>
      <c r="F37" s="12"/>
      <c r="G37" s="11"/>
      <c r="H37" s="10"/>
      <c r="I37" s="10"/>
    </row>
    <row r="38" spans="1:9" s="25" customFormat="1" ht="15" x14ac:dyDescent="0.25">
      <c r="A38" s="29" t="s">
        <v>110</v>
      </c>
      <c r="C38" s="30"/>
      <c r="D38" s="6"/>
      <c r="E38" s="7"/>
      <c r="F38" s="7"/>
      <c r="G38" s="9"/>
      <c r="H38" s="10"/>
      <c r="I38" s="10"/>
    </row>
    <row r="39" spans="1:9" ht="45.75" customHeight="1" x14ac:dyDescent="0.2">
      <c r="A39" s="13" t="s">
        <v>99</v>
      </c>
      <c r="B39" s="13" t="s">
        <v>109</v>
      </c>
      <c r="C39" s="13" t="s">
        <v>19</v>
      </c>
      <c r="D39" s="31" t="s">
        <v>0</v>
      </c>
      <c r="E39" s="14" t="s">
        <v>103</v>
      </c>
      <c r="F39" s="15" t="s">
        <v>111</v>
      </c>
      <c r="G39" s="16" t="s">
        <v>100</v>
      </c>
      <c r="H39" s="16" t="s">
        <v>104</v>
      </c>
    </row>
    <row r="40" spans="1:9" x14ac:dyDescent="0.2">
      <c r="A40" s="13">
        <v>1</v>
      </c>
      <c r="B40" s="32">
        <v>3004759</v>
      </c>
      <c r="C40" s="33" t="s">
        <v>1</v>
      </c>
      <c r="D40" s="31" t="s">
        <v>73</v>
      </c>
      <c r="E40" s="18" t="s">
        <v>105</v>
      </c>
      <c r="F40" s="32">
        <v>1</v>
      </c>
      <c r="G40" s="73"/>
      <c r="H40" s="20">
        <f t="shared" ref="H40:H51" si="2">(F40*G40)</f>
        <v>0</v>
      </c>
    </row>
    <row r="41" spans="1:9" x14ac:dyDescent="0.2">
      <c r="A41" s="13">
        <v>2</v>
      </c>
      <c r="B41" s="32">
        <v>3004760</v>
      </c>
      <c r="C41" s="33" t="s">
        <v>2</v>
      </c>
      <c r="D41" s="31" t="s">
        <v>74</v>
      </c>
      <c r="E41" s="18" t="s">
        <v>105</v>
      </c>
      <c r="F41" s="32">
        <v>1</v>
      </c>
      <c r="G41" s="73"/>
      <c r="H41" s="20">
        <f t="shared" si="2"/>
        <v>0</v>
      </c>
    </row>
    <row r="42" spans="1:9" x14ac:dyDescent="0.2">
      <c r="A42" s="13">
        <v>3</v>
      </c>
      <c r="B42" s="32">
        <v>3004761</v>
      </c>
      <c r="C42" s="33" t="s">
        <v>3</v>
      </c>
      <c r="D42" s="31" t="s">
        <v>75</v>
      </c>
      <c r="E42" s="18" t="s">
        <v>105</v>
      </c>
      <c r="F42" s="32">
        <v>1</v>
      </c>
      <c r="G42" s="73"/>
      <c r="H42" s="20">
        <f t="shared" si="2"/>
        <v>0</v>
      </c>
    </row>
    <row r="43" spans="1:9" x14ac:dyDescent="0.2">
      <c r="A43" s="13">
        <v>4</v>
      </c>
      <c r="B43" s="32">
        <v>3004762</v>
      </c>
      <c r="C43" s="33" t="s">
        <v>4</v>
      </c>
      <c r="D43" s="31" t="s">
        <v>76</v>
      </c>
      <c r="E43" s="18" t="s">
        <v>105</v>
      </c>
      <c r="F43" s="32">
        <v>1</v>
      </c>
      <c r="G43" s="73"/>
      <c r="H43" s="20">
        <f t="shared" si="2"/>
        <v>0</v>
      </c>
    </row>
    <row r="44" spans="1:9" x14ac:dyDescent="0.2">
      <c r="A44" s="13">
        <v>5</v>
      </c>
      <c r="B44" s="32">
        <v>3004763</v>
      </c>
      <c r="C44" s="33" t="s">
        <v>5</v>
      </c>
      <c r="D44" s="31" t="s">
        <v>77</v>
      </c>
      <c r="E44" s="18" t="s">
        <v>105</v>
      </c>
      <c r="F44" s="32">
        <v>1</v>
      </c>
      <c r="G44" s="73"/>
      <c r="H44" s="20">
        <f t="shared" si="2"/>
        <v>0</v>
      </c>
    </row>
    <row r="45" spans="1:9" x14ac:dyDescent="0.2">
      <c r="A45" s="13">
        <v>6</v>
      </c>
      <c r="B45" s="32">
        <v>3004764</v>
      </c>
      <c r="C45" s="33" t="s">
        <v>6</v>
      </c>
      <c r="D45" s="31" t="s">
        <v>78</v>
      </c>
      <c r="E45" s="18" t="s">
        <v>105</v>
      </c>
      <c r="F45" s="32">
        <v>1</v>
      </c>
      <c r="G45" s="73"/>
      <c r="H45" s="20">
        <f t="shared" si="2"/>
        <v>0</v>
      </c>
    </row>
    <row r="46" spans="1:9" x14ac:dyDescent="0.2">
      <c r="A46" s="13">
        <v>7</v>
      </c>
      <c r="B46" s="32">
        <v>3004765</v>
      </c>
      <c r="C46" s="33" t="s">
        <v>7</v>
      </c>
      <c r="D46" s="31" t="s">
        <v>8</v>
      </c>
      <c r="E46" s="18" t="s">
        <v>105</v>
      </c>
      <c r="F46" s="32">
        <v>1</v>
      </c>
      <c r="G46" s="73"/>
      <c r="H46" s="20">
        <f t="shared" si="2"/>
        <v>0</v>
      </c>
    </row>
    <row r="47" spans="1:9" x14ac:dyDescent="0.2">
      <c r="A47" s="13">
        <v>8</v>
      </c>
      <c r="B47" s="32">
        <v>3006003</v>
      </c>
      <c r="C47" s="33" t="s">
        <v>9</v>
      </c>
      <c r="D47" s="31" t="s">
        <v>10</v>
      </c>
      <c r="E47" s="18" t="s">
        <v>105</v>
      </c>
      <c r="F47" s="32">
        <v>1</v>
      </c>
      <c r="G47" s="73"/>
      <c r="H47" s="20">
        <f t="shared" si="2"/>
        <v>0</v>
      </c>
    </row>
    <row r="48" spans="1:9" x14ac:dyDescent="0.2">
      <c r="A48" s="13">
        <v>9</v>
      </c>
      <c r="B48" s="32">
        <v>3006004</v>
      </c>
      <c r="C48" s="33" t="s">
        <v>11</v>
      </c>
      <c r="D48" s="31" t="s">
        <v>12</v>
      </c>
      <c r="E48" s="18" t="s">
        <v>105</v>
      </c>
      <c r="F48" s="34">
        <v>1</v>
      </c>
      <c r="G48" s="73"/>
      <c r="H48" s="20">
        <f t="shared" si="2"/>
        <v>0</v>
      </c>
    </row>
    <row r="49" spans="1:8" x14ac:dyDescent="0.2">
      <c r="A49" s="35">
        <v>10</v>
      </c>
      <c r="B49" s="32">
        <v>3004766</v>
      </c>
      <c r="C49" s="33" t="s">
        <v>13</v>
      </c>
      <c r="D49" s="35" t="s">
        <v>14</v>
      </c>
      <c r="E49" s="18" t="s">
        <v>105</v>
      </c>
      <c r="F49" s="35">
        <v>1</v>
      </c>
      <c r="G49" s="73"/>
      <c r="H49" s="20">
        <f t="shared" si="2"/>
        <v>0</v>
      </c>
    </row>
    <row r="50" spans="1:8" x14ac:dyDescent="0.2">
      <c r="A50" s="35">
        <v>11</v>
      </c>
      <c r="B50" s="32">
        <v>3004767</v>
      </c>
      <c r="C50" s="33" t="s">
        <v>15</v>
      </c>
      <c r="D50" s="35" t="s">
        <v>16</v>
      </c>
      <c r="E50" s="18" t="s">
        <v>105</v>
      </c>
      <c r="F50" s="35">
        <v>1</v>
      </c>
      <c r="G50" s="73"/>
      <c r="H50" s="20">
        <f t="shared" si="2"/>
        <v>0</v>
      </c>
    </row>
    <row r="51" spans="1:8" x14ac:dyDescent="0.2">
      <c r="A51" s="35">
        <v>12</v>
      </c>
      <c r="B51" s="32">
        <v>3004768</v>
      </c>
      <c r="C51" s="33" t="s">
        <v>17</v>
      </c>
      <c r="D51" s="35" t="s">
        <v>18</v>
      </c>
      <c r="E51" s="18" t="s">
        <v>105</v>
      </c>
      <c r="F51" s="35">
        <v>1</v>
      </c>
      <c r="G51" s="73"/>
      <c r="H51" s="20">
        <f t="shared" si="2"/>
        <v>0</v>
      </c>
    </row>
    <row r="52" spans="1:8" ht="15" x14ac:dyDescent="0.25">
      <c r="A52" s="36"/>
      <c r="B52" s="37"/>
      <c r="C52" s="98" t="s">
        <v>112</v>
      </c>
      <c r="D52" s="99"/>
      <c r="E52" s="99"/>
      <c r="F52" s="99"/>
      <c r="G52" s="100"/>
      <c r="H52" s="38">
        <f>SUM(H40:H51)</f>
        <v>0</v>
      </c>
    </row>
    <row r="53" spans="1:8" x14ac:dyDescent="0.2">
      <c r="A53" s="8"/>
      <c r="B53" s="8"/>
      <c r="D53" s="8"/>
      <c r="E53" s="8"/>
      <c r="F53" s="8"/>
      <c r="G53" s="8"/>
      <c r="H53" s="8"/>
    </row>
    <row r="54" spans="1:8" ht="15" x14ac:dyDescent="0.25">
      <c r="A54" s="29" t="s">
        <v>113</v>
      </c>
      <c r="B54" s="25"/>
      <c r="C54" s="30"/>
      <c r="D54" s="6"/>
      <c r="E54" s="7"/>
      <c r="F54" s="7"/>
      <c r="G54" s="9"/>
    </row>
    <row r="55" spans="1:8" ht="42.75" x14ac:dyDescent="0.2">
      <c r="A55" s="13" t="s">
        <v>99</v>
      </c>
      <c r="B55" s="13" t="s">
        <v>109</v>
      </c>
      <c r="C55" s="13" t="s">
        <v>19</v>
      </c>
      <c r="D55" s="31" t="s">
        <v>0</v>
      </c>
      <c r="E55" s="14" t="s">
        <v>103</v>
      </c>
      <c r="F55" s="15" t="s">
        <v>111</v>
      </c>
      <c r="G55" s="16" t="s">
        <v>100</v>
      </c>
      <c r="H55" s="16" t="s">
        <v>104</v>
      </c>
    </row>
    <row r="56" spans="1:8" x14ac:dyDescent="0.2">
      <c r="A56" s="13">
        <v>1</v>
      </c>
      <c r="B56" s="3">
        <v>3004769</v>
      </c>
      <c r="C56" s="33" t="s">
        <v>1</v>
      </c>
      <c r="D56" s="3" t="s">
        <v>82</v>
      </c>
      <c r="E56" s="18" t="s">
        <v>105</v>
      </c>
      <c r="F56" s="32">
        <v>1</v>
      </c>
      <c r="G56" s="74"/>
      <c r="H56" s="20">
        <f t="shared" ref="H56:H67" si="3">(F56*G56)</f>
        <v>0</v>
      </c>
    </row>
    <row r="57" spans="1:8" x14ac:dyDescent="0.2">
      <c r="A57" s="13">
        <v>2</v>
      </c>
      <c r="B57" s="3">
        <v>3004770</v>
      </c>
      <c r="C57" s="33" t="s">
        <v>2</v>
      </c>
      <c r="D57" s="3" t="s">
        <v>83</v>
      </c>
      <c r="E57" s="18" t="s">
        <v>105</v>
      </c>
      <c r="F57" s="32">
        <v>1</v>
      </c>
      <c r="G57" s="74"/>
      <c r="H57" s="20">
        <f t="shared" si="3"/>
        <v>0</v>
      </c>
    </row>
    <row r="58" spans="1:8" x14ac:dyDescent="0.2">
      <c r="A58" s="13">
        <v>3</v>
      </c>
      <c r="B58" s="3">
        <v>3004771</v>
      </c>
      <c r="C58" s="33" t="s">
        <v>3</v>
      </c>
      <c r="D58" s="3" t="s">
        <v>84</v>
      </c>
      <c r="E58" s="18" t="s">
        <v>105</v>
      </c>
      <c r="F58" s="32">
        <v>1</v>
      </c>
      <c r="G58" s="74"/>
      <c r="H58" s="20">
        <f t="shared" si="3"/>
        <v>0</v>
      </c>
    </row>
    <row r="59" spans="1:8" x14ac:dyDescent="0.2">
      <c r="A59" s="13">
        <v>4</v>
      </c>
      <c r="B59" s="3">
        <v>3004772</v>
      </c>
      <c r="C59" s="33" t="s">
        <v>4</v>
      </c>
      <c r="D59" s="3" t="s">
        <v>85</v>
      </c>
      <c r="E59" s="18" t="s">
        <v>105</v>
      </c>
      <c r="F59" s="32">
        <v>1</v>
      </c>
      <c r="G59" s="74"/>
      <c r="H59" s="20">
        <f t="shared" si="3"/>
        <v>0</v>
      </c>
    </row>
    <row r="60" spans="1:8" x14ac:dyDescent="0.2">
      <c r="A60" s="13">
        <v>5</v>
      </c>
      <c r="B60" s="3">
        <v>3004773</v>
      </c>
      <c r="C60" s="33" t="s">
        <v>5</v>
      </c>
      <c r="D60" s="3" t="s">
        <v>86</v>
      </c>
      <c r="E60" s="18" t="s">
        <v>105</v>
      </c>
      <c r="F60" s="32">
        <v>1</v>
      </c>
      <c r="G60" s="74"/>
      <c r="H60" s="20">
        <f t="shared" si="3"/>
        <v>0</v>
      </c>
    </row>
    <row r="61" spans="1:8" x14ac:dyDescent="0.2">
      <c r="A61" s="13">
        <v>6</v>
      </c>
      <c r="B61" s="3">
        <v>3004774</v>
      </c>
      <c r="C61" s="33" t="s">
        <v>6</v>
      </c>
      <c r="D61" s="3" t="s">
        <v>87</v>
      </c>
      <c r="E61" s="18" t="s">
        <v>105</v>
      </c>
      <c r="F61" s="32">
        <v>1</v>
      </c>
      <c r="G61" s="74"/>
      <c r="H61" s="20">
        <f t="shared" si="3"/>
        <v>0</v>
      </c>
    </row>
    <row r="62" spans="1:8" x14ac:dyDescent="0.2">
      <c r="A62" s="13">
        <v>7</v>
      </c>
      <c r="B62" s="3">
        <v>3004775</v>
      </c>
      <c r="C62" s="33" t="s">
        <v>7</v>
      </c>
      <c r="D62" s="3" t="s">
        <v>88</v>
      </c>
      <c r="E62" s="18" t="s">
        <v>105</v>
      </c>
      <c r="F62" s="32">
        <v>1</v>
      </c>
      <c r="G62" s="74"/>
      <c r="H62" s="20">
        <f t="shared" si="3"/>
        <v>0</v>
      </c>
    </row>
    <row r="63" spans="1:8" x14ac:dyDescent="0.2">
      <c r="A63" s="13">
        <v>8</v>
      </c>
      <c r="B63" s="3">
        <v>3007315</v>
      </c>
      <c r="C63" s="33" t="s">
        <v>9</v>
      </c>
      <c r="D63" s="3" t="s">
        <v>89</v>
      </c>
      <c r="E63" s="18" t="s">
        <v>105</v>
      </c>
      <c r="F63" s="32">
        <v>1</v>
      </c>
      <c r="G63" s="74"/>
      <c r="H63" s="20">
        <f t="shared" si="3"/>
        <v>0</v>
      </c>
    </row>
    <row r="64" spans="1:8" x14ac:dyDescent="0.2">
      <c r="A64" s="13">
        <v>9</v>
      </c>
      <c r="B64" s="3">
        <v>3007316</v>
      </c>
      <c r="C64" s="33" t="s">
        <v>11</v>
      </c>
      <c r="D64" s="3" t="s">
        <v>90</v>
      </c>
      <c r="E64" s="18" t="s">
        <v>105</v>
      </c>
      <c r="F64" s="34">
        <v>1</v>
      </c>
      <c r="G64" s="74"/>
      <c r="H64" s="20">
        <f t="shared" si="3"/>
        <v>0</v>
      </c>
    </row>
    <row r="65" spans="1:9" x14ac:dyDescent="0.2">
      <c r="A65" s="35">
        <v>10</v>
      </c>
      <c r="B65" s="3">
        <v>3004776</v>
      </c>
      <c r="C65" s="33" t="s">
        <v>13</v>
      </c>
      <c r="D65" s="3" t="s">
        <v>91</v>
      </c>
      <c r="E65" s="18" t="s">
        <v>105</v>
      </c>
      <c r="F65" s="35">
        <v>1</v>
      </c>
      <c r="G65" s="74"/>
      <c r="H65" s="20">
        <f t="shared" si="3"/>
        <v>0</v>
      </c>
    </row>
    <row r="66" spans="1:9" x14ac:dyDescent="0.2">
      <c r="A66" s="35">
        <v>11</v>
      </c>
      <c r="B66" s="3">
        <v>3004778</v>
      </c>
      <c r="C66" s="33" t="s">
        <v>15</v>
      </c>
      <c r="D66" s="3" t="s">
        <v>92</v>
      </c>
      <c r="E66" s="18" t="s">
        <v>105</v>
      </c>
      <c r="F66" s="35">
        <v>1</v>
      </c>
      <c r="G66" s="74"/>
      <c r="H66" s="20">
        <f t="shared" si="3"/>
        <v>0</v>
      </c>
    </row>
    <row r="67" spans="1:9" x14ac:dyDescent="0.2">
      <c r="A67" s="35">
        <v>12</v>
      </c>
      <c r="B67" s="3">
        <v>3004781</v>
      </c>
      <c r="C67" s="33" t="s">
        <v>17</v>
      </c>
      <c r="D67" s="3" t="s">
        <v>93</v>
      </c>
      <c r="E67" s="18" t="s">
        <v>105</v>
      </c>
      <c r="F67" s="35">
        <v>1</v>
      </c>
      <c r="G67" s="74"/>
      <c r="H67" s="20">
        <f t="shared" si="3"/>
        <v>0</v>
      </c>
    </row>
    <row r="68" spans="1:9" ht="15" x14ac:dyDescent="0.25">
      <c r="A68" s="36"/>
      <c r="B68" s="37"/>
      <c r="C68" s="98" t="s">
        <v>116</v>
      </c>
      <c r="D68" s="99"/>
      <c r="E68" s="99"/>
      <c r="F68" s="99"/>
      <c r="G68" s="100"/>
      <c r="H68" s="38">
        <f>SUM(H56:H67)</f>
        <v>0</v>
      </c>
    </row>
    <row r="69" spans="1:9" x14ac:dyDescent="0.2">
      <c r="A69" s="8"/>
      <c r="B69" s="8"/>
      <c r="D69" s="8"/>
      <c r="E69" s="8"/>
      <c r="F69" s="8"/>
      <c r="G69" s="8"/>
      <c r="H69" s="8"/>
    </row>
    <row r="70" spans="1:9" ht="15" x14ac:dyDescent="0.25">
      <c r="A70" s="29" t="s">
        <v>114</v>
      </c>
      <c r="B70" s="25"/>
      <c r="C70" s="30"/>
      <c r="D70" s="6"/>
      <c r="E70" s="7"/>
      <c r="F70" s="7"/>
      <c r="G70" s="9"/>
    </row>
    <row r="71" spans="1:9" ht="42.75" x14ac:dyDescent="0.2">
      <c r="A71" s="13" t="s">
        <v>99</v>
      </c>
      <c r="B71" s="13" t="s">
        <v>109</v>
      </c>
      <c r="C71" s="13" t="s">
        <v>19</v>
      </c>
      <c r="D71" s="31" t="s">
        <v>0</v>
      </c>
      <c r="E71" s="14" t="s">
        <v>103</v>
      </c>
      <c r="F71" s="15" t="s">
        <v>111</v>
      </c>
      <c r="G71" s="16" t="s">
        <v>100</v>
      </c>
      <c r="H71" s="16" t="s">
        <v>104</v>
      </c>
      <c r="I71" s="39"/>
    </row>
    <row r="72" spans="1:9" x14ac:dyDescent="0.2">
      <c r="A72" s="13">
        <v>1</v>
      </c>
      <c r="B72" s="32">
        <v>3004782</v>
      </c>
      <c r="C72" s="33" t="s">
        <v>1</v>
      </c>
      <c r="D72" s="3" t="s">
        <v>82</v>
      </c>
      <c r="E72" s="18" t="s">
        <v>105</v>
      </c>
      <c r="F72" s="32">
        <v>1</v>
      </c>
      <c r="G72" s="75"/>
      <c r="H72" s="20">
        <f t="shared" ref="H72:H77" si="4">(F72*G72)</f>
        <v>0</v>
      </c>
    </row>
    <row r="73" spans="1:9" x14ac:dyDescent="0.2">
      <c r="A73" s="13">
        <v>2</v>
      </c>
      <c r="B73" s="32">
        <v>3004783</v>
      </c>
      <c r="C73" s="33" t="s">
        <v>2</v>
      </c>
      <c r="D73" s="3" t="s">
        <v>83</v>
      </c>
      <c r="E73" s="18" t="s">
        <v>105</v>
      </c>
      <c r="F73" s="32">
        <v>1</v>
      </c>
      <c r="G73" s="75"/>
      <c r="H73" s="20">
        <f t="shared" si="4"/>
        <v>0</v>
      </c>
    </row>
    <row r="74" spans="1:9" x14ac:dyDescent="0.2">
      <c r="A74" s="13">
        <v>3</v>
      </c>
      <c r="B74" s="32">
        <v>3004784</v>
      </c>
      <c r="C74" s="33" t="s">
        <v>3</v>
      </c>
      <c r="D74" s="3" t="s">
        <v>84</v>
      </c>
      <c r="E74" s="18" t="s">
        <v>105</v>
      </c>
      <c r="F74" s="32">
        <v>1</v>
      </c>
      <c r="G74" s="75"/>
      <c r="H74" s="20">
        <f t="shared" si="4"/>
        <v>0</v>
      </c>
    </row>
    <row r="75" spans="1:9" x14ac:dyDescent="0.2">
      <c r="A75" s="13">
        <v>4</v>
      </c>
      <c r="B75" s="32">
        <v>3004785</v>
      </c>
      <c r="C75" s="33" t="s">
        <v>4</v>
      </c>
      <c r="D75" s="3" t="s">
        <v>85</v>
      </c>
      <c r="E75" s="18" t="s">
        <v>105</v>
      </c>
      <c r="F75" s="32">
        <v>1</v>
      </c>
      <c r="G75" s="75"/>
      <c r="H75" s="20">
        <f t="shared" si="4"/>
        <v>0</v>
      </c>
    </row>
    <row r="76" spans="1:9" x14ac:dyDescent="0.2">
      <c r="A76" s="13">
        <v>5</v>
      </c>
      <c r="B76" s="32">
        <v>3004786</v>
      </c>
      <c r="C76" s="33" t="s">
        <v>5</v>
      </c>
      <c r="D76" s="3" t="s">
        <v>86</v>
      </c>
      <c r="E76" s="18" t="s">
        <v>105</v>
      </c>
      <c r="F76" s="32">
        <v>1</v>
      </c>
      <c r="G76" s="75"/>
      <c r="H76" s="20">
        <f t="shared" si="4"/>
        <v>0</v>
      </c>
    </row>
    <row r="77" spans="1:9" x14ac:dyDescent="0.2">
      <c r="A77" s="13">
        <v>6</v>
      </c>
      <c r="B77" s="32">
        <v>3004787</v>
      </c>
      <c r="C77" s="33" t="s">
        <v>6</v>
      </c>
      <c r="D77" s="3" t="s">
        <v>87</v>
      </c>
      <c r="E77" s="18" t="s">
        <v>105</v>
      </c>
      <c r="F77" s="32">
        <v>1</v>
      </c>
      <c r="G77" s="75"/>
      <c r="H77" s="20">
        <f t="shared" si="4"/>
        <v>0</v>
      </c>
    </row>
    <row r="78" spans="1:9" ht="15" x14ac:dyDescent="0.25">
      <c r="A78" s="36"/>
      <c r="B78" s="37"/>
      <c r="C78" s="98" t="s">
        <v>115</v>
      </c>
      <c r="D78" s="99"/>
      <c r="E78" s="99"/>
      <c r="F78" s="99"/>
      <c r="G78" s="100"/>
      <c r="H78" s="38">
        <f>SUM(H72:H77)</f>
        <v>0</v>
      </c>
    </row>
    <row r="79" spans="1:9" x14ac:dyDescent="0.2">
      <c r="A79" s="8"/>
      <c r="B79" s="8"/>
      <c r="D79" s="8"/>
      <c r="E79" s="8"/>
      <c r="F79" s="8"/>
      <c r="G79" s="8"/>
      <c r="H79" s="8"/>
    </row>
    <row r="80" spans="1:9" ht="15" x14ac:dyDescent="0.25">
      <c r="A80" s="29" t="s">
        <v>117</v>
      </c>
      <c r="B80" s="25"/>
      <c r="C80" s="30"/>
      <c r="D80" s="6"/>
      <c r="E80" s="7"/>
      <c r="F80" s="7"/>
      <c r="G80" s="9"/>
    </row>
    <row r="81" spans="1:9" ht="42.75" x14ac:dyDescent="0.2">
      <c r="A81" s="13" t="s">
        <v>99</v>
      </c>
      <c r="B81" s="13" t="s">
        <v>109</v>
      </c>
      <c r="C81" s="13" t="s">
        <v>19</v>
      </c>
      <c r="D81" s="31" t="s">
        <v>0</v>
      </c>
      <c r="E81" s="14" t="s">
        <v>103</v>
      </c>
      <c r="F81" s="15" t="s">
        <v>111</v>
      </c>
      <c r="G81" s="16" t="s">
        <v>100</v>
      </c>
      <c r="H81" s="16" t="s">
        <v>104</v>
      </c>
    </row>
    <row r="82" spans="1:9" x14ac:dyDescent="0.2">
      <c r="A82" s="13">
        <v>1</v>
      </c>
      <c r="B82" s="4">
        <v>3004788</v>
      </c>
      <c r="C82" s="33" t="s">
        <v>1</v>
      </c>
      <c r="D82" s="3" t="s">
        <v>82</v>
      </c>
      <c r="E82" s="18" t="s">
        <v>105</v>
      </c>
      <c r="F82" s="32">
        <v>1</v>
      </c>
      <c r="G82" s="75"/>
      <c r="H82" s="20">
        <f t="shared" ref="H82:H87" si="5">(F82*G82)</f>
        <v>0</v>
      </c>
    </row>
    <row r="83" spans="1:9" x14ac:dyDescent="0.2">
      <c r="A83" s="13">
        <v>2</v>
      </c>
      <c r="B83" s="4">
        <v>3004788</v>
      </c>
      <c r="C83" s="33" t="s">
        <v>2</v>
      </c>
      <c r="D83" s="3" t="s">
        <v>83</v>
      </c>
      <c r="E83" s="18" t="s">
        <v>105</v>
      </c>
      <c r="F83" s="32">
        <v>1</v>
      </c>
      <c r="G83" s="75"/>
      <c r="H83" s="20">
        <f t="shared" si="5"/>
        <v>0</v>
      </c>
    </row>
    <row r="84" spans="1:9" x14ac:dyDescent="0.2">
      <c r="A84" s="13">
        <v>3</v>
      </c>
      <c r="B84" s="4">
        <v>3004788</v>
      </c>
      <c r="C84" s="33" t="s">
        <v>3</v>
      </c>
      <c r="D84" s="3" t="s">
        <v>84</v>
      </c>
      <c r="E84" s="18" t="s">
        <v>105</v>
      </c>
      <c r="F84" s="32">
        <v>1</v>
      </c>
      <c r="G84" s="75"/>
      <c r="H84" s="20">
        <f t="shared" si="5"/>
        <v>0</v>
      </c>
      <c r="I84" s="39"/>
    </row>
    <row r="85" spans="1:9" x14ac:dyDescent="0.2">
      <c r="A85" s="13">
        <v>4</v>
      </c>
      <c r="B85" s="4">
        <v>3004788</v>
      </c>
      <c r="C85" s="33" t="s">
        <v>4</v>
      </c>
      <c r="D85" s="3" t="s">
        <v>85</v>
      </c>
      <c r="E85" s="18" t="s">
        <v>105</v>
      </c>
      <c r="F85" s="32">
        <v>1</v>
      </c>
      <c r="G85" s="75"/>
      <c r="H85" s="20">
        <f t="shared" si="5"/>
        <v>0</v>
      </c>
    </row>
    <row r="86" spans="1:9" x14ac:dyDescent="0.2">
      <c r="A86" s="13">
        <v>5</v>
      </c>
      <c r="B86" s="4">
        <v>3004789</v>
      </c>
      <c r="C86" s="33" t="s">
        <v>5</v>
      </c>
      <c r="D86" s="3" t="s">
        <v>86</v>
      </c>
      <c r="E86" s="18" t="s">
        <v>105</v>
      </c>
      <c r="F86" s="32">
        <v>1</v>
      </c>
      <c r="G86" s="75"/>
      <c r="H86" s="20">
        <f t="shared" si="5"/>
        <v>0</v>
      </c>
    </row>
    <row r="87" spans="1:9" x14ac:dyDescent="0.2">
      <c r="A87" s="13">
        <v>6</v>
      </c>
      <c r="B87" s="4">
        <v>3004789</v>
      </c>
      <c r="C87" s="33" t="s">
        <v>6</v>
      </c>
      <c r="D87" s="3" t="s">
        <v>87</v>
      </c>
      <c r="E87" s="18" t="s">
        <v>105</v>
      </c>
      <c r="F87" s="32">
        <v>1</v>
      </c>
      <c r="G87" s="75"/>
      <c r="H87" s="20">
        <f t="shared" si="5"/>
        <v>0</v>
      </c>
    </row>
    <row r="88" spans="1:9" ht="15" x14ac:dyDescent="0.25">
      <c r="A88" s="36"/>
      <c r="B88" s="37"/>
      <c r="C88" s="98" t="s">
        <v>118</v>
      </c>
      <c r="D88" s="99"/>
      <c r="E88" s="99"/>
      <c r="F88" s="99"/>
      <c r="G88" s="100"/>
      <c r="H88" s="38">
        <f>SUM(H82:H87)</f>
        <v>0</v>
      </c>
    </row>
    <row r="89" spans="1:9" x14ac:dyDescent="0.2">
      <c r="A89" s="40"/>
      <c r="B89" s="41"/>
      <c r="C89" s="41"/>
      <c r="D89" s="41"/>
      <c r="E89" s="41"/>
      <c r="F89" s="40"/>
      <c r="G89" s="42"/>
      <c r="H89" s="42"/>
    </row>
    <row r="90" spans="1:9" ht="15" x14ac:dyDescent="0.25">
      <c r="A90" s="29" t="s">
        <v>119</v>
      </c>
      <c r="B90" s="25"/>
      <c r="C90" s="30"/>
      <c r="D90" s="6"/>
      <c r="E90" s="7"/>
      <c r="F90" s="7"/>
      <c r="G90" s="9"/>
    </row>
    <row r="91" spans="1:9" ht="42.75" x14ac:dyDescent="0.2">
      <c r="A91" s="13" t="s">
        <v>99</v>
      </c>
      <c r="B91" s="13" t="s">
        <v>109</v>
      </c>
      <c r="C91" s="13" t="s">
        <v>19</v>
      </c>
      <c r="D91" s="31" t="s">
        <v>0</v>
      </c>
      <c r="E91" s="14" t="s">
        <v>103</v>
      </c>
      <c r="F91" s="15" t="s">
        <v>111</v>
      </c>
      <c r="G91" s="16" t="s">
        <v>100</v>
      </c>
      <c r="H91" s="16" t="s">
        <v>104</v>
      </c>
    </row>
    <row r="92" spans="1:9" x14ac:dyDescent="0.2">
      <c r="A92" s="13">
        <v>1</v>
      </c>
      <c r="B92" s="4">
        <v>3006027</v>
      </c>
      <c r="C92" s="33" t="s">
        <v>1</v>
      </c>
      <c r="D92" s="3" t="s">
        <v>82</v>
      </c>
      <c r="E92" s="18" t="s">
        <v>105</v>
      </c>
      <c r="F92" s="32">
        <v>1</v>
      </c>
      <c r="G92" s="75"/>
      <c r="H92" s="20">
        <f t="shared" ref="H92:H97" si="6">(F92*G92)</f>
        <v>0</v>
      </c>
    </row>
    <row r="93" spans="1:9" x14ac:dyDescent="0.2">
      <c r="A93" s="13">
        <v>2</v>
      </c>
      <c r="B93" s="4">
        <v>3006028</v>
      </c>
      <c r="C93" s="33" t="s">
        <v>2</v>
      </c>
      <c r="D93" s="3" t="s">
        <v>83</v>
      </c>
      <c r="E93" s="18" t="s">
        <v>105</v>
      </c>
      <c r="F93" s="32">
        <v>1</v>
      </c>
      <c r="G93" s="75"/>
      <c r="H93" s="20">
        <f t="shared" si="6"/>
        <v>0</v>
      </c>
    </row>
    <row r="94" spans="1:9" x14ac:dyDescent="0.2">
      <c r="A94" s="13">
        <v>3</v>
      </c>
      <c r="B94" s="4">
        <v>3006029</v>
      </c>
      <c r="C94" s="33" t="s">
        <v>3</v>
      </c>
      <c r="D94" s="3" t="s">
        <v>84</v>
      </c>
      <c r="E94" s="18" t="s">
        <v>105</v>
      </c>
      <c r="F94" s="32">
        <v>1</v>
      </c>
      <c r="G94" s="75"/>
      <c r="H94" s="20">
        <f t="shared" si="6"/>
        <v>0</v>
      </c>
    </row>
    <row r="95" spans="1:9" x14ac:dyDescent="0.2">
      <c r="A95" s="13">
        <v>4</v>
      </c>
      <c r="B95" s="4">
        <v>3006030</v>
      </c>
      <c r="C95" s="33" t="s">
        <v>4</v>
      </c>
      <c r="D95" s="3" t="s">
        <v>85</v>
      </c>
      <c r="E95" s="18" t="s">
        <v>105</v>
      </c>
      <c r="F95" s="32">
        <v>1</v>
      </c>
      <c r="G95" s="75"/>
      <c r="H95" s="20">
        <f t="shared" si="6"/>
        <v>0</v>
      </c>
    </row>
    <row r="96" spans="1:9" x14ac:dyDescent="0.2">
      <c r="A96" s="13">
        <v>5</v>
      </c>
      <c r="B96" s="4">
        <v>3006031</v>
      </c>
      <c r="C96" s="33" t="s">
        <v>5</v>
      </c>
      <c r="D96" s="3" t="s">
        <v>86</v>
      </c>
      <c r="E96" s="18" t="s">
        <v>105</v>
      </c>
      <c r="F96" s="32">
        <v>1</v>
      </c>
      <c r="G96" s="75"/>
      <c r="H96" s="20">
        <f t="shared" si="6"/>
        <v>0</v>
      </c>
    </row>
    <row r="97" spans="1:8" x14ac:dyDescent="0.2">
      <c r="A97" s="13">
        <v>6</v>
      </c>
      <c r="B97" s="4">
        <v>3006032</v>
      </c>
      <c r="C97" s="33" t="s">
        <v>6</v>
      </c>
      <c r="D97" s="3" t="s">
        <v>87</v>
      </c>
      <c r="E97" s="18" t="s">
        <v>105</v>
      </c>
      <c r="F97" s="32">
        <v>1</v>
      </c>
      <c r="G97" s="75"/>
      <c r="H97" s="20">
        <f t="shared" si="6"/>
        <v>0</v>
      </c>
    </row>
    <row r="98" spans="1:8" ht="15" x14ac:dyDescent="0.25">
      <c r="A98" s="36"/>
      <c r="B98" s="37"/>
      <c r="C98" s="98" t="s">
        <v>120</v>
      </c>
      <c r="D98" s="99"/>
      <c r="E98" s="99"/>
      <c r="F98" s="99"/>
      <c r="G98" s="100"/>
      <c r="H98" s="38">
        <f>SUM(H92:H97)</f>
        <v>0</v>
      </c>
    </row>
    <row r="99" spans="1:8" x14ac:dyDescent="0.2">
      <c r="A99" s="40"/>
      <c r="B99" s="41"/>
      <c r="C99" s="41"/>
      <c r="D99" s="41"/>
      <c r="E99" s="41"/>
      <c r="F99" s="40"/>
      <c r="G99" s="42"/>
      <c r="H99" s="42"/>
    </row>
    <row r="100" spans="1:8" ht="15" x14ac:dyDescent="0.25">
      <c r="A100" s="29" t="s">
        <v>121</v>
      </c>
      <c r="B100" s="25"/>
      <c r="C100" s="30"/>
      <c r="D100" s="6"/>
      <c r="E100" s="7"/>
      <c r="F100" s="7"/>
      <c r="G100" s="9"/>
    </row>
    <row r="101" spans="1:8" ht="42.75" x14ac:dyDescent="0.2">
      <c r="A101" s="13" t="s">
        <v>99</v>
      </c>
      <c r="B101" s="13" t="s">
        <v>109</v>
      </c>
      <c r="C101" s="13" t="s">
        <v>19</v>
      </c>
      <c r="D101" s="31" t="s">
        <v>0</v>
      </c>
      <c r="E101" s="14" t="s">
        <v>103</v>
      </c>
      <c r="F101" s="15" t="s">
        <v>111</v>
      </c>
      <c r="G101" s="16" t="s">
        <v>100</v>
      </c>
      <c r="H101" s="16" t="s">
        <v>104</v>
      </c>
    </row>
    <row r="102" spans="1:8" x14ac:dyDescent="0.2">
      <c r="A102" s="13">
        <v>1</v>
      </c>
      <c r="B102" s="4">
        <v>3006034</v>
      </c>
      <c r="C102" s="33" t="s">
        <v>1</v>
      </c>
      <c r="D102" s="3" t="s">
        <v>82</v>
      </c>
      <c r="E102" s="18" t="s">
        <v>105</v>
      </c>
      <c r="F102" s="32">
        <v>1</v>
      </c>
      <c r="G102" s="76"/>
      <c r="H102" s="20">
        <f t="shared" ref="H102:H113" si="7">(F102*G102)</f>
        <v>0</v>
      </c>
    </row>
    <row r="103" spans="1:8" x14ac:dyDescent="0.2">
      <c r="A103" s="13">
        <v>2</v>
      </c>
      <c r="B103" s="4">
        <v>3006006</v>
      </c>
      <c r="C103" s="33" t="s">
        <v>2</v>
      </c>
      <c r="D103" s="3" t="s">
        <v>83</v>
      </c>
      <c r="E103" s="18" t="s">
        <v>105</v>
      </c>
      <c r="F103" s="32">
        <v>1</v>
      </c>
      <c r="G103" s="76"/>
      <c r="H103" s="20">
        <f t="shared" si="7"/>
        <v>0</v>
      </c>
    </row>
    <row r="104" spans="1:8" x14ac:dyDescent="0.2">
      <c r="A104" s="13">
        <v>3</v>
      </c>
      <c r="B104" s="4">
        <v>3006007</v>
      </c>
      <c r="C104" s="33" t="s">
        <v>3</v>
      </c>
      <c r="D104" s="3" t="s">
        <v>84</v>
      </c>
      <c r="E104" s="18" t="s">
        <v>105</v>
      </c>
      <c r="F104" s="32">
        <v>1</v>
      </c>
      <c r="G104" s="76"/>
      <c r="H104" s="20">
        <f t="shared" si="7"/>
        <v>0</v>
      </c>
    </row>
    <row r="105" spans="1:8" x14ac:dyDescent="0.2">
      <c r="A105" s="13">
        <v>4</v>
      </c>
      <c r="B105" s="4">
        <v>3006008</v>
      </c>
      <c r="C105" s="33" t="s">
        <v>4</v>
      </c>
      <c r="D105" s="3" t="s">
        <v>85</v>
      </c>
      <c r="E105" s="18" t="s">
        <v>105</v>
      </c>
      <c r="F105" s="32">
        <v>1</v>
      </c>
      <c r="G105" s="76"/>
      <c r="H105" s="20">
        <f t="shared" si="7"/>
        <v>0</v>
      </c>
    </row>
    <row r="106" spans="1:8" x14ac:dyDescent="0.2">
      <c r="A106" s="13">
        <v>5</v>
      </c>
      <c r="B106" s="4">
        <v>3006009</v>
      </c>
      <c r="C106" s="33" t="s">
        <v>5</v>
      </c>
      <c r="D106" s="3" t="s">
        <v>86</v>
      </c>
      <c r="E106" s="18" t="s">
        <v>105</v>
      </c>
      <c r="F106" s="32">
        <v>1</v>
      </c>
      <c r="G106" s="76"/>
      <c r="H106" s="20">
        <f t="shared" si="7"/>
        <v>0</v>
      </c>
    </row>
    <row r="107" spans="1:8" x14ac:dyDescent="0.2">
      <c r="A107" s="13">
        <v>6</v>
      </c>
      <c r="B107" s="4">
        <v>3006020</v>
      </c>
      <c r="C107" s="33" t="s">
        <v>6</v>
      </c>
      <c r="D107" s="3" t="s">
        <v>87</v>
      </c>
      <c r="E107" s="18" t="s">
        <v>105</v>
      </c>
      <c r="F107" s="32">
        <v>1</v>
      </c>
      <c r="G107" s="76"/>
      <c r="H107" s="20">
        <f t="shared" si="7"/>
        <v>0</v>
      </c>
    </row>
    <row r="108" spans="1:8" x14ac:dyDescent="0.2">
      <c r="A108" s="13">
        <v>7</v>
      </c>
      <c r="B108" s="4">
        <v>3006021</v>
      </c>
      <c r="C108" s="33" t="s">
        <v>7</v>
      </c>
      <c r="D108" s="3" t="s">
        <v>88</v>
      </c>
      <c r="E108" s="18" t="s">
        <v>105</v>
      </c>
      <c r="F108" s="32">
        <v>1</v>
      </c>
      <c r="G108" s="76"/>
      <c r="H108" s="20">
        <f t="shared" si="7"/>
        <v>0</v>
      </c>
    </row>
    <row r="109" spans="1:8" x14ac:dyDescent="0.2">
      <c r="A109" s="13">
        <v>8</v>
      </c>
      <c r="B109" s="4">
        <v>3006022</v>
      </c>
      <c r="C109" s="33" t="s">
        <v>9</v>
      </c>
      <c r="D109" s="3" t="s">
        <v>89</v>
      </c>
      <c r="E109" s="18" t="s">
        <v>105</v>
      </c>
      <c r="F109" s="32">
        <v>1</v>
      </c>
      <c r="G109" s="76"/>
      <c r="H109" s="20">
        <f t="shared" si="7"/>
        <v>0</v>
      </c>
    </row>
    <row r="110" spans="1:8" x14ac:dyDescent="0.2">
      <c r="A110" s="13">
        <v>9</v>
      </c>
      <c r="B110" s="4">
        <v>3006023</v>
      </c>
      <c r="C110" s="33" t="s">
        <v>11</v>
      </c>
      <c r="D110" s="3" t="s">
        <v>90</v>
      </c>
      <c r="E110" s="18" t="s">
        <v>105</v>
      </c>
      <c r="F110" s="34">
        <v>1</v>
      </c>
      <c r="G110" s="76"/>
      <c r="H110" s="20">
        <f t="shared" si="7"/>
        <v>0</v>
      </c>
    </row>
    <row r="111" spans="1:8" x14ac:dyDescent="0.2">
      <c r="A111" s="35">
        <v>10</v>
      </c>
      <c r="B111" s="4">
        <v>3006024</v>
      </c>
      <c r="C111" s="33" t="s">
        <v>13</v>
      </c>
      <c r="D111" s="3" t="s">
        <v>91</v>
      </c>
      <c r="E111" s="18" t="s">
        <v>105</v>
      </c>
      <c r="F111" s="35">
        <v>1</v>
      </c>
      <c r="G111" s="76"/>
      <c r="H111" s="20">
        <f t="shared" si="7"/>
        <v>0</v>
      </c>
    </row>
    <row r="112" spans="1:8" x14ac:dyDescent="0.2">
      <c r="A112" s="35">
        <v>11</v>
      </c>
      <c r="B112" s="4">
        <v>3006025</v>
      </c>
      <c r="C112" s="33" t="s">
        <v>15</v>
      </c>
      <c r="D112" s="3" t="s">
        <v>92</v>
      </c>
      <c r="E112" s="18" t="s">
        <v>105</v>
      </c>
      <c r="F112" s="35">
        <v>1</v>
      </c>
      <c r="G112" s="76"/>
      <c r="H112" s="20">
        <f t="shared" si="7"/>
        <v>0</v>
      </c>
    </row>
    <row r="113" spans="1:8" ht="15" customHeight="1" x14ac:dyDescent="0.2">
      <c r="A113" s="35">
        <v>12</v>
      </c>
      <c r="B113" s="4">
        <v>3006026</v>
      </c>
      <c r="C113" s="33" t="s">
        <v>17</v>
      </c>
      <c r="D113" s="3" t="s">
        <v>93</v>
      </c>
      <c r="E113" s="18" t="s">
        <v>105</v>
      </c>
      <c r="F113" s="35">
        <v>1</v>
      </c>
      <c r="G113" s="76"/>
      <c r="H113" s="20">
        <f t="shared" si="7"/>
        <v>0</v>
      </c>
    </row>
    <row r="114" spans="1:8" s="25" customFormat="1" ht="15" x14ac:dyDescent="0.25">
      <c r="A114" s="36"/>
      <c r="B114" s="37"/>
      <c r="C114" s="98" t="s">
        <v>122</v>
      </c>
      <c r="D114" s="99"/>
      <c r="E114" s="99"/>
      <c r="F114" s="99"/>
      <c r="G114" s="100"/>
      <c r="H114" s="38">
        <f>SUM(H102:H113)</f>
        <v>0</v>
      </c>
    </row>
    <row r="115" spans="1:8" x14ac:dyDescent="0.2">
      <c r="A115" s="40"/>
      <c r="B115" s="41"/>
      <c r="C115" s="41"/>
      <c r="D115" s="41"/>
      <c r="E115" s="41"/>
      <c r="F115" s="40"/>
      <c r="G115" s="42"/>
      <c r="H115" s="42"/>
    </row>
    <row r="116" spans="1:8" ht="15" x14ac:dyDescent="0.25">
      <c r="A116" s="29" t="s">
        <v>123</v>
      </c>
      <c r="B116" s="25"/>
      <c r="C116" s="30"/>
      <c r="D116" s="6"/>
      <c r="E116" s="7"/>
      <c r="F116" s="7"/>
      <c r="G116" s="9"/>
    </row>
    <row r="117" spans="1:8" ht="42.75" x14ac:dyDescent="0.2">
      <c r="A117" s="13" t="s">
        <v>99</v>
      </c>
      <c r="B117" s="13" t="s">
        <v>109</v>
      </c>
      <c r="C117" s="13" t="s">
        <v>19</v>
      </c>
      <c r="D117" s="31" t="s">
        <v>0</v>
      </c>
      <c r="E117" s="14" t="s">
        <v>103</v>
      </c>
      <c r="F117" s="15" t="s">
        <v>111</v>
      </c>
      <c r="G117" s="16" t="s">
        <v>100</v>
      </c>
      <c r="H117" s="16" t="s">
        <v>104</v>
      </c>
    </row>
    <row r="118" spans="1:8" x14ac:dyDescent="0.2">
      <c r="A118" s="13">
        <v>1</v>
      </c>
      <c r="B118" s="4">
        <v>3007318</v>
      </c>
      <c r="C118" s="33" t="s">
        <v>1</v>
      </c>
      <c r="D118" s="3" t="s">
        <v>82</v>
      </c>
      <c r="E118" s="18" t="s">
        <v>105</v>
      </c>
      <c r="F118" s="32">
        <v>1</v>
      </c>
      <c r="G118" s="77"/>
      <c r="H118" s="20">
        <f t="shared" ref="H118:H123" si="8">(F118*G118)</f>
        <v>0</v>
      </c>
    </row>
    <row r="119" spans="1:8" x14ac:dyDescent="0.2">
      <c r="A119" s="13">
        <v>2</v>
      </c>
      <c r="B119" s="4">
        <v>3007319</v>
      </c>
      <c r="C119" s="33" t="s">
        <v>2</v>
      </c>
      <c r="D119" s="3" t="s">
        <v>83</v>
      </c>
      <c r="E119" s="18" t="s">
        <v>105</v>
      </c>
      <c r="F119" s="32">
        <v>1</v>
      </c>
      <c r="G119" s="77"/>
      <c r="H119" s="20">
        <f t="shared" si="8"/>
        <v>0</v>
      </c>
    </row>
    <row r="120" spans="1:8" x14ac:dyDescent="0.2">
      <c r="A120" s="13">
        <v>3</v>
      </c>
      <c r="B120" s="4">
        <v>3007320</v>
      </c>
      <c r="C120" s="33" t="s">
        <v>3</v>
      </c>
      <c r="D120" s="3" t="s">
        <v>84</v>
      </c>
      <c r="E120" s="18" t="s">
        <v>105</v>
      </c>
      <c r="F120" s="32">
        <v>1</v>
      </c>
      <c r="G120" s="77"/>
      <c r="H120" s="20">
        <f t="shared" si="8"/>
        <v>0</v>
      </c>
    </row>
    <row r="121" spans="1:8" x14ac:dyDescent="0.2">
      <c r="A121" s="13">
        <v>4</v>
      </c>
      <c r="B121" s="4">
        <v>3007321</v>
      </c>
      <c r="C121" s="33" t="s">
        <v>4</v>
      </c>
      <c r="D121" s="3" t="s">
        <v>85</v>
      </c>
      <c r="E121" s="18" t="s">
        <v>105</v>
      </c>
      <c r="F121" s="32">
        <v>1</v>
      </c>
      <c r="G121" s="77"/>
      <c r="H121" s="20">
        <f t="shared" si="8"/>
        <v>0</v>
      </c>
    </row>
    <row r="122" spans="1:8" x14ac:dyDescent="0.2">
      <c r="A122" s="13">
        <v>5</v>
      </c>
      <c r="B122" s="4">
        <v>3007322</v>
      </c>
      <c r="C122" s="33" t="s">
        <v>5</v>
      </c>
      <c r="D122" s="3" t="s">
        <v>86</v>
      </c>
      <c r="E122" s="18" t="s">
        <v>105</v>
      </c>
      <c r="F122" s="32">
        <v>1</v>
      </c>
      <c r="G122" s="77"/>
      <c r="H122" s="20">
        <f t="shared" si="8"/>
        <v>0</v>
      </c>
    </row>
    <row r="123" spans="1:8" x14ac:dyDescent="0.2">
      <c r="A123" s="13">
        <v>6</v>
      </c>
      <c r="B123" s="4">
        <v>3007323</v>
      </c>
      <c r="C123" s="33" t="s">
        <v>6</v>
      </c>
      <c r="D123" s="3" t="s">
        <v>87</v>
      </c>
      <c r="E123" s="18" t="s">
        <v>105</v>
      </c>
      <c r="F123" s="32">
        <v>1</v>
      </c>
      <c r="G123" s="77"/>
      <c r="H123" s="20">
        <f t="shared" si="8"/>
        <v>0</v>
      </c>
    </row>
    <row r="124" spans="1:8" ht="15" x14ac:dyDescent="0.25">
      <c r="A124" s="36"/>
      <c r="B124" s="37"/>
      <c r="C124" s="98" t="s">
        <v>124</v>
      </c>
      <c r="D124" s="99"/>
      <c r="E124" s="99"/>
      <c r="F124" s="99"/>
      <c r="G124" s="100"/>
      <c r="H124" s="38">
        <f>SUM(H118:H123)</f>
        <v>0</v>
      </c>
    </row>
    <row r="125" spans="1:8" ht="15" x14ac:dyDescent="0.25">
      <c r="A125" s="85"/>
      <c r="B125" s="85"/>
      <c r="C125" s="27"/>
      <c r="D125" s="27"/>
      <c r="E125" s="27"/>
      <c r="F125" s="27"/>
      <c r="G125" s="27"/>
      <c r="H125" s="86"/>
    </row>
    <row r="126" spans="1:8" ht="15" x14ac:dyDescent="0.2">
      <c r="A126" s="6" t="s">
        <v>143</v>
      </c>
      <c r="B126" s="30"/>
      <c r="F126" s="53"/>
    </row>
    <row r="127" spans="1:8" ht="42.75" x14ac:dyDescent="0.2">
      <c r="A127" s="13" t="s">
        <v>99</v>
      </c>
      <c r="B127" s="13" t="s">
        <v>106</v>
      </c>
      <c r="C127" s="13" t="s">
        <v>107</v>
      </c>
      <c r="D127" s="16" t="s">
        <v>0</v>
      </c>
      <c r="E127" s="14" t="s">
        <v>103</v>
      </c>
      <c r="F127" s="15" t="s">
        <v>111</v>
      </c>
      <c r="G127" s="16" t="s">
        <v>100</v>
      </c>
      <c r="H127" s="16" t="s">
        <v>104</v>
      </c>
    </row>
    <row r="128" spans="1:8" x14ac:dyDescent="0.2">
      <c r="A128" s="32">
        <v>1</v>
      </c>
      <c r="B128" s="46">
        <v>3022768</v>
      </c>
      <c r="C128" s="47" t="s">
        <v>79</v>
      </c>
      <c r="D128" s="54"/>
      <c r="E128" s="18" t="s">
        <v>105</v>
      </c>
      <c r="F128" s="46">
        <v>1</v>
      </c>
      <c r="G128" s="73"/>
      <c r="H128" s="20">
        <f t="shared" ref="H128:H136" si="9">(F128*G128)</f>
        <v>0</v>
      </c>
    </row>
    <row r="129" spans="1:8" x14ac:dyDescent="0.2">
      <c r="A129" s="32">
        <v>2</v>
      </c>
      <c r="B129" s="46">
        <v>3004190</v>
      </c>
      <c r="C129" s="47" t="s">
        <v>80</v>
      </c>
      <c r="D129" s="46" t="s">
        <v>98</v>
      </c>
      <c r="E129" s="18" t="s">
        <v>105</v>
      </c>
      <c r="F129" s="46">
        <v>1</v>
      </c>
      <c r="G129" s="73"/>
      <c r="H129" s="20">
        <f t="shared" si="9"/>
        <v>0</v>
      </c>
    </row>
    <row r="130" spans="1:8" x14ac:dyDescent="0.2">
      <c r="A130" s="32">
        <v>3</v>
      </c>
      <c r="B130" s="55">
        <v>3014867</v>
      </c>
      <c r="C130" s="56" t="s">
        <v>44</v>
      </c>
      <c r="D130" s="57" t="s">
        <v>81</v>
      </c>
      <c r="E130" s="18" t="s">
        <v>105</v>
      </c>
      <c r="F130" s="46">
        <v>1</v>
      </c>
      <c r="G130" s="73"/>
      <c r="H130" s="20">
        <f t="shared" si="9"/>
        <v>0</v>
      </c>
    </row>
    <row r="131" spans="1:8" x14ac:dyDescent="0.2">
      <c r="A131" s="32">
        <v>4</v>
      </c>
      <c r="B131" s="88">
        <v>3028966</v>
      </c>
      <c r="C131" s="58" t="s">
        <v>145</v>
      </c>
      <c r="D131" s="87"/>
      <c r="E131" s="18" t="s">
        <v>105</v>
      </c>
      <c r="F131" s="46">
        <v>1</v>
      </c>
      <c r="G131" s="78"/>
      <c r="H131" s="20">
        <f t="shared" si="9"/>
        <v>0</v>
      </c>
    </row>
    <row r="132" spans="1:8" x14ac:dyDescent="0.2">
      <c r="A132" s="32">
        <v>5</v>
      </c>
      <c r="B132" s="55">
        <v>3010544</v>
      </c>
      <c r="C132" s="56" t="s">
        <v>45</v>
      </c>
      <c r="D132" s="66"/>
      <c r="E132" s="18" t="s">
        <v>105</v>
      </c>
      <c r="F132" s="46">
        <v>1</v>
      </c>
      <c r="G132" s="73"/>
      <c r="H132" s="20">
        <f t="shared" si="9"/>
        <v>0</v>
      </c>
    </row>
    <row r="133" spans="1:8" x14ac:dyDescent="0.2">
      <c r="A133" s="32">
        <v>6</v>
      </c>
      <c r="B133" s="35">
        <v>3010535</v>
      </c>
      <c r="C133" s="59" t="s">
        <v>94</v>
      </c>
      <c r="D133" s="46" t="s">
        <v>101</v>
      </c>
      <c r="E133" s="18" t="s">
        <v>105</v>
      </c>
      <c r="F133" s="46">
        <v>1</v>
      </c>
      <c r="G133" s="73"/>
      <c r="H133" s="20">
        <f t="shared" si="9"/>
        <v>0</v>
      </c>
    </row>
    <row r="134" spans="1:8" x14ac:dyDescent="0.2">
      <c r="A134" s="32">
        <v>8</v>
      </c>
      <c r="B134" s="35">
        <v>3009851</v>
      </c>
      <c r="C134" s="59" t="s">
        <v>95</v>
      </c>
      <c r="D134" s="21"/>
      <c r="E134" s="18" t="s">
        <v>105</v>
      </c>
      <c r="F134" s="46">
        <v>1</v>
      </c>
      <c r="G134" s="73"/>
      <c r="H134" s="20">
        <f t="shared" si="9"/>
        <v>0</v>
      </c>
    </row>
    <row r="135" spans="1:8" x14ac:dyDescent="0.2">
      <c r="A135" s="32">
        <v>9</v>
      </c>
      <c r="B135" s="35">
        <v>3023526</v>
      </c>
      <c r="C135" s="59" t="s">
        <v>96</v>
      </c>
      <c r="D135" s="21"/>
      <c r="E135" s="18" t="s">
        <v>105</v>
      </c>
      <c r="F135" s="46">
        <v>1</v>
      </c>
      <c r="G135" s="73"/>
      <c r="H135" s="20">
        <f t="shared" si="9"/>
        <v>0</v>
      </c>
    </row>
    <row r="136" spans="1:8" x14ac:dyDescent="0.2">
      <c r="A136" s="32">
        <v>10</v>
      </c>
      <c r="B136" s="35">
        <v>3009852</v>
      </c>
      <c r="C136" s="60" t="s">
        <v>97</v>
      </c>
      <c r="D136" s="5"/>
      <c r="E136" s="18" t="s">
        <v>105</v>
      </c>
      <c r="F136" s="46">
        <v>1</v>
      </c>
      <c r="G136" s="73"/>
      <c r="H136" s="20">
        <f t="shared" si="9"/>
        <v>0</v>
      </c>
    </row>
    <row r="137" spans="1:8" ht="15" x14ac:dyDescent="0.25">
      <c r="A137" s="50"/>
      <c r="B137" s="61"/>
      <c r="C137" s="104" t="s">
        <v>144</v>
      </c>
      <c r="D137" s="105"/>
      <c r="E137" s="105"/>
      <c r="F137" s="105"/>
      <c r="G137" s="106"/>
      <c r="H137" s="24">
        <f>SUM(H128:H136)</f>
        <v>0</v>
      </c>
    </row>
    <row r="138" spans="1:8" ht="15" x14ac:dyDescent="0.25">
      <c r="A138" s="85"/>
      <c r="B138" s="85"/>
      <c r="C138" s="27"/>
      <c r="D138" s="27"/>
      <c r="E138" s="27"/>
      <c r="F138" s="27"/>
      <c r="G138" s="27"/>
      <c r="H138" s="86"/>
    </row>
    <row r="139" spans="1:8" ht="15" x14ac:dyDescent="0.25">
      <c r="A139" s="25"/>
      <c r="B139" s="43"/>
      <c r="C139" s="101" t="s">
        <v>140</v>
      </c>
      <c r="D139" s="102"/>
      <c r="E139" s="102"/>
      <c r="F139" s="102"/>
      <c r="G139" s="103"/>
      <c r="H139" s="24">
        <f>SUM(H124)+H114+H98+H88+H78+H68+H52+H137</f>
        <v>0</v>
      </c>
    </row>
    <row r="140" spans="1:8" ht="15" x14ac:dyDescent="0.25">
      <c r="A140" s="25"/>
      <c r="B140" s="43"/>
      <c r="C140" s="44"/>
      <c r="D140" s="44"/>
      <c r="E140" s="44"/>
      <c r="F140" s="44"/>
      <c r="G140" s="44"/>
      <c r="H140" s="28"/>
    </row>
    <row r="141" spans="1:8" ht="15" x14ac:dyDescent="0.2">
      <c r="A141" s="6" t="s">
        <v>148</v>
      </c>
      <c r="B141" s="30"/>
    </row>
    <row r="142" spans="1:8" ht="42.75" x14ac:dyDescent="0.2">
      <c r="A142" s="13" t="s">
        <v>99</v>
      </c>
      <c r="B142" s="13" t="s">
        <v>106</v>
      </c>
      <c r="C142" s="13" t="s">
        <v>107</v>
      </c>
      <c r="D142" s="45"/>
      <c r="E142" s="14" t="s">
        <v>103</v>
      </c>
      <c r="F142" s="15" t="s">
        <v>111</v>
      </c>
      <c r="G142" s="16" t="s">
        <v>100</v>
      </c>
      <c r="H142" s="16" t="s">
        <v>104</v>
      </c>
    </row>
    <row r="143" spans="1:8" x14ac:dyDescent="0.2">
      <c r="A143" s="32">
        <v>1</v>
      </c>
      <c r="B143" s="46">
        <v>3004379</v>
      </c>
      <c r="C143" s="47" t="s">
        <v>149</v>
      </c>
      <c r="D143" s="48"/>
      <c r="E143" s="18" t="s">
        <v>105</v>
      </c>
      <c r="F143" s="49">
        <v>1</v>
      </c>
      <c r="G143" s="72"/>
      <c r="H143" s="20">
        <f t="shared" ref="H143:H144" si="10">(F143*G143)</f>
        <v>0</v>
      </c>
    </row>
    <row r="144" spans="1:8" x14ac:dyDescent="0.2">
      <c r="A144" s="32">
        <v>2</v>
      </c>
      <c r="B144" s="46">
        <v>3017851</v>
      </c>
      <c r="C144" s="47" t="s">
        <v>150</v>
      </c>
      <c r="D144" s="48"/>
      <c r="E144" s="18" t="s">
        <v>105</v>
      </c>
      <c r="F144" s="49">
        <v>1</v>
      </c>
      <c r="G144" s="72"/>
      <c r="H144" s="20">
        <f t="shared" si="10"/>
        <v>0</v>
      </c>
    </row>
    <row r="145" spans="1:8" ht="15" x14ac:dyDescent="0.25">
      <c r="A145" s="50"/>
      <c r="B145" s="51"/>
      <c r="C145" s="52"/>
      <c r="D145" s="104" t="s">
        <v>126</v>
      </c>
      <c r="E145" s="105"/>
      <c r="F145" s="105"/>
      <c r="G145" s="106"/>
      <c r="H145" s="24">
        <f>SUM(H143:H144)</f>
        <v>0</v>
      </c>
    </row>
    <row r="146" spans="1:8" x14ac:dyDescent="0.2">
      <c r="F146" s="53"/>
    </row>
    <row r="147" spans="1:8" ht="15.75" thickBot="1" x14ac:dyDescent="0.3">
      <c r="C147" s="25" t="s">
        <v>20</v>
      </c>
    </row>
    <row r="148" spans="1:8" ht="15.75" thickTop="1" x14ac:dyDescent="0.2">
      <c r="A148" s="69">
        <v>1</v>
      </c>
      <c r="B148" s="107" t="s">
        <v>142</v>
      </c>
      <c r="C148" s="108"/>
      <c r="D148" s="108"/>
      <c r="E148" s="109"/>
      <c r="F148" s="83">
        <f>H34</f>
        <v>0</v>
      </c>
    </row>
    <row r="149" spans="1:8" ht="15" x14ac:dyDescent="0.2">
      <c r="A149" s="68" t="s">
        <v>127</v>
      </c>
      <c r="B149" s="92" t="s">
        <v>129</v>
      </c>
      <c r="C149" s="93"/>
      <c r="D149" s="93"/>
      <c r="E149" s="94"/>
      <c r="F149" s="84">
        <f>H139</f>
        <v>0</v>
      </c>
    </row>
    <row r="150" spans="1:8" ht="15" x14ac:dyDescent="0.2">
      <c r="A150" s="67" t="s">
        <v>128</v>
      </c>
      <c r="B150" s="92" t="s">
        <v>147</v>
      </c>
      <c r="C150" s="93"/>
      <c r="D150" s="93"/>
      <c r="E150" s="94"/>
      <c r="F150" s="84">
        <f>H145</f>
        <v>0</v>
      </c>
    </row>
    <row r="151" spans="1:8" ht="15.75" thickBot="1" x14ac:dyDescent="0.25">
      <c r="A151" s="89"/>
      <c r="B151" s="95" t="s">
        <v>130</v>
      </c>
      <c r="C151" s="96"/>
      <c r="D151" s="96"/>
      <c r="E151" s="97"/>
      <c r="F151" s="79">
        <f>SUM(F148:F150)</f>
        <v>0</v>
      </c>
    </row>
    <row r="152" spans="1:8" ht="15" thickTop="1" x14ac:dyDescent="0.2">
      <c r="A152" s="30"/>
      <c r="B152" s="62"/>
      <c r="C152" s="62"/>
      <c r="D152" s="62"/>
      <c r="E152" s="62"/>
      <c r="F152" s="30"/>
    </row>
    <row r="153" spans="1:8" x14ac:dyDescent="0.2">
      <c r="A153" s="80" t="s">
        <v>133</v>
      </c>
      <c r="B153" s="80"/>
      <c r="C153" s="80"/>
      <c r="D153" s="90" t="s">
        <v>134</v>
      </c>
      <c r="E153" s="90"/>
      <c r="F153" s="90"/>
      <c r="G153" s="90"/>
    </row>
    <row r="154" spans="1:8" x14ac:dyDescent="0.2">
      <c r="A154" s="80"/>
      <c r="B154" s="80"/>
      <c r="C154" s="80"/>
      <c r="D154" s="91" t="s">
        <v>135</v>
      </c>
      <c r="E154" s="91"/>
      <c r="F154" s="91"/>
      <c r="G154" s="91"/>
      <c r="H154" s="63"/>
    </row>
    <row r="155" spans="1:8" x14ac:dyDescent="0.2">
      <c r="A155" s="80"/>
      <c r="B155" s="80"/>
      <c r="C155" s="80"/>
      <c r="D155" s="80"/>
      <c r="E155" s="81"/>
      <c r="F155" s="81"/>
      <c r="G155" s="82"/>
      <c r="H155" s="65"/>
    </row>
    <row r="156" spans="1:8" x14ac:dyDescent="0.2">
      <c r="A156" s="80"/>
      <c r="B156" s="80"/>
      <c r="C156" s="80"/>
      <c r="D156" s="80"/>
      <c r="E156" s="81"/>
      <c r="F156" s="81"/>
      <c r="G156" s="82"/>
      <c r="H156" s="65"/>
    </row>
    <row r="157" spans="1:8" x14ac:dyDescent="0.2">
      <c r="A157" s="80"/>
      <c r="B157" s="80"/>
      <c r="C157" s="80"/>
      <c r="D157" s="80"/>
      <c r="E157" s="81"/>
      <c r="F157" s="81"/>
      <c r="G157" s="82"/>
      <c r="H157" s="65"/>
    </row>
    <row r="158" spans="1:8" x14ac:dyDescent="0.2">
      <c r="A158" s="80" t="s">
        <v>136</v>
      </c>
      <c r="B158" s="80"/>
      <c r="C158" s="80"/>
      <c r="D158" s="91" t="s">
        <v>137</v>
      </c>
      <c r="E158" s="91"/>
      <c r="F158" s="91"/>
      <c r="G158" s="91"/>
      <c r="H158" s="65"/>
    </row>
    <row r="159" spans="1:8" x14ac:dyDescent="0.2">
      <c r="A159" s="80"/>
      <c r="B159" s="80"/>
      <c r="C159" s="80"/>
      <c r="D159" s="91" t="s">
        <v>138</v>
      </c>
      <c r="E159" s="91"/>
      <c r="F159" s="91"/>
      <c r="G159" s="91"/>
      <c r="H159" s="65"/>
    </row>
    <row r="160" spans="1:8" x14ac:dyDescent="0.2">
      <c r="A160" s="80"/>
      <c r="B160" s="80"/>
      <c r="C160" s="80"/>
      <c r="D160" s="80"/>
      <c r="E160" s="80"/>
      <c r="F160" s="80"/>
      <c r="G160" s="82"/>
      <c r="H160" s="65"/>
    </row>
    <row r="161" spans="1:8" x14ac:dyDescent="0.2">
      <c r="A161" s="64"/>
      <c r="B161" s="64"/>
      <c r="C161" s="64"/>
      <c r="D161" s="64"/>
      <c r="E161" s="64"/>
      <c r="F161" s="64"/>
      <c r="G161" s="64"/>
      <c r="H161" s="65"/>
    </row>
    <row r="162" spans="1:8" x14ac:dyDescent="0.2">
      <c r="A162" s="64"/>
      <c r="B162" s="64"/>
      <c r="C162" s="64"/>
      <c r="D162" s="64"/>
      <c r="E162" s="64"/>
      <c r="F162" s="64"/>
      <c r="G162" s="64"/>
      <c r="H162" s="65"/>
    </row>
  </sheetData>
  <sheetProtection algorithmName="SHA-512" hashValue="w1oB/rl6xQcCUyQXrhH6gcXDLFbjIDmqppw0gnTdP+3YCs60f1jdxQKnQYjK6Ct9UxJEat2B8h2Md6m480MLZg==" saltValue="OjLUqjnvldSFNGvudnkJqA==" spinCount="100000" sheet="1" objects="1" scenarios="1"/>
  <protectedRanges>
    <protectedRange sqref="G7:G33 G40:G51 G56:G67 G72:G77 G82:G87 G92:G97 G102:G113 G118:G123 G128:G136 G143:G144 A152:G159" name="Obseg1"/>
  </protectedRanges>
  <mergeCells count="19">
    <mergeCell ref="B148:E148"/>
    <mergeCell ref="C52:G52"/>
    <mergeCell ref="C88:G88"/>
    <mergeCell ref="C114:G114"/>
    <mergeCell ref="C78:G78"/>
    <mergeCell ref="C98:G98"/>
    <mergeCell ref="C137:G137"/>
    <mergeCell ref="C34:G34"/>
    <mergeCell ref="C68:G68"/>
    <mergeCell ref="C124:G124"/>
    <mergeCell ref="C139:G139"/>
    <mergeCell ref="D145:G145"/>
    <mergeCell ref="D153:G153"/>
    <mergeCell ref="D154:G154"/>
    <mergeCell ref="D158:G158"/>
    <mergeCell ref="D159:G159"/>
    <mergeCell ref="B149:E149"/>
    <mergeCell ref="B150:E150"/>
    <mergeCell ref="B151:E151"/>
  </mergeCells>
  <dataValidations count="1">
    <dataValidation type="custom" allowBlank="1" showInputMessage="1" showErrorMessage="1" errorTitle="NAPAKA" error="Vpiši vrednost na dve decimalni mesti." sqref="G7:G33 G143:G144 G118:G123 G40:G48 G56:G64 G72:G77 G82:G87 G102:G110 G92:G97 G128:G136">
      <formula1>EXACT(G7,ROUND(G7,2))</formula1>
    </dataValidation>
  </dataValidations>
  <pageMargins left="0.98425196850393704" right="0.19685039370078741" top="0.59055118110236227" bottom="0.62992125984251968" header="0" footer="0"/>
  <pageSetup paperSize="9" scale="94" fitToHeight="0" orientation="landscape" r:id="rId1"/>
  <headerFooter alignWithMargins="0">
    <oddFooter>&amp;CStran &amp;P od &amp;N</oddFooter>
  </headerFooter>
  <rowBreaks count="4" manualBreakCount="4">
    <brk id="35" max="7" man="1"/>
    <brk id="69" max="7" man="1"/>
    <brk id="99" max="7" man="1"/>
    <brk id="12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VENTILI KLINGER</vt:lpstr>
      <vt:lpstr>'VENTILI KLINGER'!Področje_tiskanja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Uporabnik sistema Windows</cp:lastModifiedBy>
  <cp:lastPrinted>2024-06-04T07:14:46Z</cp:lastPrinted>
  <dcterms:created xsi:type="dcterms:W3CDTF">2012-07-13T07:39:55Z</dcterms:created>
  <dcterms:modified xsi:type="dcterms:W3CDTF">2024-06-04T09:32:21Z</dcterms:modified>
</cp:coreProperties>
</file>